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6386CD81-D49C-4DD0-B10B-ED2283FB43AE}" xr6:coauthVersionLast="47" xr6:coauthVersionMax="47" xr10:uidLastSave="{00000000-0000-0000-0000-000000000000}"/>
  <bookViews>
    <workbookView xWindow="-120" yWindow="-120" windowWidth="29040" windowHeight="15840" firstSheet="2" activeTab="2" xr2:uid="{2CA4AD9E-16FE-4ECC-BA21-35157AD3C6AF}"/>
  </bookViews>
  <sheets>
    <sheet name="Existing" sheetId="1" r:id="rId1"/>
    <sheet name="Proposed" sheetId="3" r:id="rId2"/>
    <sheet name="Sewer Rates" sheetId="4" r:id="rId3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4" l="1"/>
  <c r="D25" i="4"/>
  <c r="D26" i="4"/>
  <c r="D27" i="4"/>
  <c r="D28" i="4"/>
  <c r="F78" i="3"/>
  <c r="B28" i="4"/>
  <c r="B27" i="4"/>
  <c r="B26" i="4"/>
  <c r="B25" i="4"/>
  <c r="B24" i="4"/>
  <c r="D11" i="1"/>
  <c r="G27" i="4" l="1"/>
  <c r="G30" i="4"/>
  <c r="G29" i="4"/>
  <c r="G31" i="4"/>
  <c r="G28" i="4"/>
  <c r="G24" i="4"/>
  <c r="G25" i="4"/>
  <c r="G26" i="4"/>
  <c r="E132" i="3"/>
  <c r="E133" i="3"/>
  <c r="E134" i="3"/>
  <c r="E117" i="3"/>
  <c r="E118" i="3"/>
  <c r="E119" i="3"/>
  <c r="E120" i="3"/>
  <c r="E121" i="3"/>
  <c r="D99" i="3"/>
  <c r="E104" i="3"/>
  <c r="E105" i="3"/>
  <c r="E106" i="3"/>
  <c r="E107" i="3"/>
  <c r="D87" i="3"/>
  <c r="E92" i="3"/>
  <c r="E93" i="3"/>
  <c r="D74" i="3"/>
  <c r="E79" i="3"/>
  <c r="E80" i="3"/>
  <c r="E81" i="3"/>
  <c r="E65" i="3"/>
  <c r="E66" i="3"/>
  <c r="E67" i="3"/>
  <c r="E68" i="3"/>
  <c r="E52" i="3"/>
  <c r="E53" i="3"/>
  <c r="E54" i="3"/>
  <c r="E55" i="3"/>
  <c r="D35" i="3"/>
  <c r="E40" i="3"/>
  <c r="E41" i="3"/>
  <c r="E42" i="3"/>
  <c r="E25" i="3"/>
  <c r="E26" i="3"/>
  <c r="E27" i="3"/>
  <c r="E28" i="3"/>
  <c r="E29" i="3"/>
  <c r="E11" i="3"/>
  <c r="E12" i="3"/>
  <c r="E13" i="3"/>
  <c r="E14" i="3"/>
  <c r="E15" i="3"/>
  <c r="E126" i="3"/>
  <c r="F126" i="3"/>
  <c r="B132" i="3" s="1"/>
  <c r="G126" i="3"/>
  <c r="H126" i="3"/>
  <c r="B134" i="3" s="1"/>
  <c r="H47" i="3"/>
  <c r="B55" i="3" s="1"/>
  <c r="G47" i="3"/>
  <c r="B54" i="3" s="1"/>
  <c r="F47" i="3"/>
  <c r="E47" i="3"/>
  <c r="E112" i="3"/>
  <c r="F112" i="3"/>
  <c r="G112" i="3"/>
  <c r="B119" i="3" s="1"/>
  <c r="H112" i="3"/>
  <c r="I112" i="3"/>
  <c r="B121" i="3" s="1"/>
  <c r="I20" i="3"/>
  <c r="B29" i="3" s="1"/>
  <c r="H20" i="3"/>
  <c r="G20" i="3"/>
  <c r="B27" i="3" s="1"/>
  <c r="F20" i="3"/>
  <c r="B26" i="3" s="1"/>
  <c r="E20" i="3"/>
  <c r="B25" i="3" s="1"/>
  <c r="E98" i="3"/>
  <c r="F98" i="3"/>
  <c r="G98" i="3"/>
  <c r="H98" i="3"/>
  <c r="I98" i="3"/>
  <c r="I6" i="3"/>
  <c r="H6" i="3"/>
  <c r="B14" i="3" s="1"/>
  <c r="G6" i="3"/>
  <c r="B13" i="3" s="1"/>
  <c r="F6" i="3"/>
  <c r="E6" i="3"/>
  <c r="B11" i="3" s="1"/>
  <c r="B92" i="3"/>
  <c r="G86" i="3"/>
  <c r="B93" i="3" s="1"/>
  <c r="F86" i="3"/>
  <c r="E86" i="3"/>
  <c r="B91" i="3" s="1"/>
  <c r="H73" i="3"/>
  <c r="B81" i="3" s="1"/>
  <c r="G73" i="3"/>
  <c r="B80" i="3" s="1"/>
  <c r="F73" i="3"/>
  <c r="B79" i="3" s="1"/>
  <c r="E73" i="3"/>
  <c r="H60" i="3"/>
  <c r="B68" i="3" s="1"/>
  <c r="G60" i="3"/>
  <c r="B67" i="3" s="1"/>
  <c r="F60" i="3"/>
  <c r="B66" i="3" s="1"/>
  <c r="E60" i="3"/>
  <c r="B65" i="3" s="1"/>
  <c r="B53" i="3"/>
  <c r="B52" i="3"/>
  <c r="F41" i="3"/>
  <c r="F42" i="3"/>
  <c r="F34" i="3"/>
  <c r="B40" i="3" s="1"/>
  <c r="G34" i="3"/>
  <c r="B41" i="3" s="1"/>
  <c r="H34" i="3"/>
  <c r="B42" i="3" s="1"/>
  <c r="E34" i="3"/>
  <c r="B28" i="3"/>
  <c r="B15" i="3"/>
  <c r="B12" i="3"/>
  <c r="F134" i="3"/>
  <c r="C27" i="4"/>
  <c r="C26" i="4"/>
  <c r="C25" i="4"/>
  <c r="F103" i="3"/>
  <c r="G9" i="4"/>
  <c r="G8" i="4"/>
  <c r="C8" i="4"/>
  <c r="G7" i="4"/>
  <c r="C7" i="4"/>
  <c r="G6" i="4"/>
  <c r="C6" i="4"/>
  <c r="G5" i="4"/>
  <c r="C5" i="4"/>
  <c r="G4" i="4"/>
  <c r="B4" i="4"/>
  <c r="D135" i="3"/>
  <c r="B133" i="3"/>
  <c r="E131" i="3"/>
  <c r="D131" i="3"/>
  <c r="B131" i="3"/>
  <c r="D122" i="3"/>
  <c r="B120" i="3"/>
  <c r="B118" i="3"/>
  <c r="D117" i="3"/>
  <c r="B117" i="3"/>
  <c r="D108" i="3"/>
  <c r="B107" i="3"/>
  <c r="B106" i="3"/>
  <c r="B105" i="3"/>
  <c r="B104" i="3"/>
  <c r="D103" i="3"/>
  <c r="B103" i="3"/>
  <c r="D94" i="3"/>
  <c r="D91" i="3"/>
  <c r="D82" i="3"/>
  <c r="D78" i="3"/>
  <c r="H78" i="3" s="1"/>
  <c r="B78" i="3"/>
  <c r="D69" i="3"/>
  <c r="D65" i="3"/>
  <c r="D56" i="3"/>
  <c r="D52" i="3"/>
  <c r="D43" i="3"/>
  <c r="D39" i="3"/>
  <c r="B39" i="3"/>
  <c r="D30" i="3"/>
  <c r="D25" i="3"/>
  <c r="D16" i="3"/>
  <c r="D11" i="3"/>
  <c r="D124" i="1"/>
  <c r="E129" i="1"/>
  <c r="H129" i="1" s="1"/>
  <c r="B129" i="1"/>
  <c r="D110" i="1"/>
  <c r="F92" i="3" l="1"/>
  <c r="H92" i="3" s="1"/>
  <c r="F53" i="3"/>
  <c r="H53" i="3" s="1"/>
  <c r="F55" i="3"/>
  <c r="H55" i="3" s="1"/>
  <c r="F118" i="3"/>
  <c r="H118" i="3" s="1"/>
  <c r="F12" i="3"/>
  <c r="H12" i="3" s="1"/>
  <c r="F120" i="3"/>
  <c r="H120" i="3" s="1"/>
  <c r="F119" i="3"/>
  <c r="H119" i="3" s="1"/>
  <c r="F107" i="3"/>
  <c r="H107" i="3" s="1"/>
  <c r="F11" i="3"/>
  <c r="F93" i="3"/>
  <c r="H93" i="3" s="1"/>
  <c r="F15" i="3"/>
  <c r="H15" i="3" s="1"/>
  <c r="F54" i="3"/>
  <c r="H54" i="3" s="1"/>
  <c r="F14" i="3"/>
  <c r="H14" i="3" s="1"/>
  <c r="F13" i="3"/>
  <c r="H13" i="3" s="1"/>
  <c r="F121" i="3"/>
  <c r="H121" i="3" s="1"/>
  <c r="F66" i="3"/>
  <c r="H66" i="3" s="1"/>
  <c r="F67" i="3"/>
  <c r="H67" i="3" s="1"/>
  <c r="F26" i="3"/>
  <c r="H26" i="3" s="1"/>
  <c r="F68" i="3"/>
  <c r="H68" i="3" s="1"/>
  <c r="F29" i="3"/>
  <c r="H29" i="3" s="1"/>
  <c r="F28" i="3"/>
  <c r="H28" i="3" s="1"/>
  <c r="F27" i="3"/>
  <c r="H27" i="3" s="1"/>
  <c r="F106" i="3"/>
  <c r="H106" i="3" s="1"/>
  <c r="F105" i="3"/>
  <c r="H105" i="3" s="1"/>
  <c r="F79" i="3"/>
  <c r="H79" i="3" s="1"/>
  <c r="F104" i="3"/>
  <c r="H104" i="3" s="1"/>
  <c r="H103" i="3"/>
  <c r="F81" i="3"/>
  <c r="H81" i="3" s="1"/>
  <c r="F132" i="3"/>
  <c r="H132" i="3" s="1"/>
  <c r="F80" i="3"/>
  <c r="H80" i="3" s="1"/>
  <c r="F133" i="3"/>
  <c r="H133" i="3" s="1"/>
  <c r="F40" i="3"/>
  <c r="H40" i="3" s="1"/>
  <c r="D127" i="3"/>
  <c r="D113" i="3"/>
  <c r="E103" i="3"/>
  <c r="E91" i="3"/>
  <c r="E78" i="3"/>
  <c r="D61" i="3"/>
  <c r="D48" i="3"/>
  <c r="E39" i="3"/>
  <c r="D21" i="3"/>
  <c r="D7" i="3"/>
  <c r="H134" i="3"/>
  <c r="H11" i="3"/>
  <c r="H42" i="3"/>
  <c r="H41" i="3"/>
  <c r="F39" i="3"/>
  <c r="H39" i="3" s="1"/>
  <c r="F91" i="3"/>
  <c r="H91" i="3" s="1"/>
  <c r="F65" i="3"/>
  <c r="H65" i="3" s="1"/>
  <c r="C28" i="4"/>
  <c r="H94" i="3" l="1"/>
  <c r="F131" i="3"/>
  <c r="H131" i="3" s="1"/>
  <c r="H135" i="3" s="1"/>
  <c r="F52" i="3"/>
  <c r="H52" i="3" s="1"/>
  <c r="H56" i="3" s="1"/>
  <c r="F117" i="3"/>
  <c r="H117" i="3" s="1"/>
  <c r="H122" i="3" s="1"/>
  <c r="F25" i="3"/>
  <c r="H25" i="3" s="1"/>
  <c r="H30" i="3" s="1"/>
  <c r="H143" i="3"/>
  <c r="H146" i="3" s="1"/>
  <c r="H108" i="3"/>
  <c r="H69" i="3"/>
  <c r="H82" i="3"/>
  <c r="H43" i="3"/>
  <c r="H16" i="3"/>
  <c r="H138" i="3" l="1"/>
  <c r="H140" i="3" s="1"/>
  <c r="H145" i="3"/>
  <c r="H141" i="3" l="1"/>
  <c r="E55" i="1"/>
  <c r="H55" i="1" s="1"/>
  <c r="E54" i="1"/>
  <c r="H54" i="1" s="1"/>
  <c r="E53" i="1"/>
  <c r="H53" i="1" s="1"/>
  <c r="E52" i="1"/>
  <c r="D48" i="1"/>
  <c r="D56" i="1"/>
  <c r="B55" i="1"/>
  <c r="B54" i="1"/>
  <c r="B53" i="1"/>
  <c r="D52" i="1"/>
  <c r="H52" i="1" s="1"/>
  <c r="B52" i="1"/>
  <c r="H56" i="1" l="1"/>
  <c r="E128" i="1" l="1"/>
  <c r="E114" i="1"/>
  <c r="D96" i="1"/>
  <c r="D85" i="1"/>
  <c r="D73" i="1"/>
  <c r="D61" i="1"/>
  <c r="D35" i="1"/>
  <c r="D7" i="1"/>
  <c r="D21" i="1"/>
  <c r="E29" i="1"/>
  <c r="H29" i="1" s="1"/>
  <c r="E28" i="1"/>
  <c r="H28" i="1" s="1"/>
  <c r="E27" i="1"/>
  <c r="H27" i="1" s="1"/>
  <c r="E26" i="1"/>
  <c r="H26" i="1" s="1"/>
  <c r="E25" i="1"/>
  <c r="E11" i="1"/>
  <c r="D132" i="1"/>
  <c r="E131" i="1"/>
  <c r="H131" i="1" s="1"/>
  <c r="B131" i="1"/>
  <c r="E130" i="1"/>
  <c r="H130" i="1" s="1"/>
  <c r="B130" i="1"/>
  <c r="D128" i="1"/>
  <c r="H128" i="1" s="1"/>
  <c r="B128" i="1"/>
  <c r="D119" i="1"/>
  <c r="E118" i="1"/>
  <c r="H118" i="1" s="1"/>
  <c r="B118" i="1"/>
  <c r="E117" i="1"/>
  <c r="H117" i="1" s="1"/>
  <c r="B117" i="1"/>
  <c r="E116" i="1"/>
  <c r="H116" i="1" s="1"/>
  <c r="B116" i="1"/>
  <c r="E115" i="1"/>
  <c r="H115" i="1" s="1"/>
  <c r="B115" i="1"/>
  <c r="D114" i="1"/>
  <c r="H114" i="1" s="1"/>
  <c r="B114" i="1"/>
  <c r="D105" i="1"/>
  <c r="E104" i="1"/>
  <c r="H104" i="1" s="1"/>
  <c r="B104" i="1"/>
  <c r="E103" i="1"/>
  <c r="H103" i="1" s="1"/>
  <c r="B103" i="1"/>
  <c r="E102" i="1"/>
  <c r="H102" i="1" s="1"/>
  <c r="B102" i="1"/>
  <c r="E101" i="1"/>
  <c r="H101" i="1" s="1"/>
  <c r="B101" i="1"/>
  <c r="E100" i="1"/>
  <c r="D100" i="1"/>
  <c r="H100" i="1" s="1"/>
  <c r="E95" i="1"/>
  <c r="B100" i="1" s="1"/>
  <c r="D91" i="1"/>
  <c r="E90" i="1"/>
  <c r="H90" i="1" s="1"/>
  <c r="B90" i="1"/>
  <c r="E89" i="1"/>
  <c r="D89" i="1"/>
  <c r="H89" i="1" s="1"/>
  <c r="B89" i="1"/>
  <c r="D80" i="1"/>
  <c r="E79" i="1"/>
  <c r="H79" i="1" s="1"/>
  <c r="B79" i="1"/>
  <c r="E78" i="1"/>
  <c r="H78" i="1" s="1"/>
  <c r="B78" i="1"/>
  <c r="E77" i="1"/>
  <c r="D77" i="1"/>
  <c r="B77" i="1"/>
  <c r="D68" i="1"/>
  <c r="E67" i="1"/>
  <c r="H67" i="1" s="1"/>
  <c r="B67" i="1"/>
  <c r="E66" i="1"/>
  <c r="H66" i="1" s="1"/>
  <c r="B66" i="1"/>
  <c r="E65" i="1"/>
  <c r="D65" i="1"/>
  <c r="B65" i="1"/>
  <c r="D43" i="1"/>
  <c r="E42" i="1"/>
  <c r="H42" i="1" s="1"/>
  <c r="B42" i="1"/>
  <c r="E41" i="1"/>
  <c r="H41" i="1" s="1"/>
  <c r="B41" i="1"/>
  <c r="E40" i="1"/>
  <c r="H40" i="1" s="1"/>
  <c r="B40" i="1"/>
  <c r="E39" i="1"/>
  <c r="D39" i="1"/>
  <c r="H39" i="1" s="1"/>
  <c r="B39" i="1"/>
  <c r="D30" i="1"/>
  <c r="B29" i="1"/>
  <c r="B28" i="1"/>
  <c r="B27" i="1"/>
  <c r="B26" i="1"/>
  <c r="D25" i="1"/>
  <c r="H25" i="1" s="1"/>
  <c r="B25" i="1"/>
  <c r="E15" i="1"/>
  <c r="H15" i="1" s="1"/>
  <c r="E14" i="1"/>
  <c r="H14" i="1" s="1"/>
  <c r="E13" i="1"/>
  <c r="H13" i="1" s="1"/>
  <c r="E12" i="1"/>
  <c r="H12" i="1" s="1"/>
  <c r="B15" i="1"/>
  <c r="B14" i="1"/>
  <c r="B13" i="1"/>
  <c r="B12" i="1"/>
  <c r="H11" i="1"/>
  <c r="H16" i="1" s="1"/>
  <c r="E6" i="1"/>
  <c r="B11" i="1" s="1"/>
  <c r="D16" i="1"/>
  <c r="H65" i="1" l="1"/>
  <c r="H68" i="1" s="1"/>
  <c r="H77" i="1"/>
  <c r="H80" i="1" s="1"/>
  <c r="H132" i="1"/>
  <c r="H119" i="1"/>
  <c r="H105" i="1"/>
  <c r="H91" i="1"/>
  <c r="H140" i="1"/>
  <c r="H142" i="1" s="1"/>
  <c r="H43" i="1"/>
  <c r="H30" i="1"/>
  <c r="H143" i="1" l="1"/>
  <c r="H135" i="1"/>
  <c r="H138" i="1" l="1"/>
  <c r="H137" i="1"/>
</calcChain>
</file>

<file path=xl/sharedStrings.xml><?xml version="1.0" encoding="utf-8"?>
<sst xmlns="http://schemas.openxmlformats.org/spreadsheetml/2006/main" count="639" uniqueCount="63">
  <si>
    <t>WCWD - Sewer Billing Analysis</t>
  </si>
  <si>
    <t>Existing Rates with Test Year Retail Usage</t>
  </si>
  <si>
    <t>5/8" x 3/4" CONNECTION</t>
  </si>
  <si>
    <t>Sewer Use</t>
  </si>
  <si>
    <t>Number</t>
  </si>
  <si>
    <t>Total Usage</t>
  </si>
  <si>
    <t xml:space="preserve">First  </t>
  </si>
  <si>
    <t xml:space="preserve">Next  </t>
  </si>
  <si>
    <t>Over</t>
  </si>
  <si>
    <t>(Gal.)</t>
  </si>
  <si>
    <t>Bills</t>
  </si>
  <si>
    <t>(M Gal.)</t>
  </si>
  <si>
    <t>TOTALS</t>
  </si>
  <si>
    <t>REVENUE TABLE</t>
  </si>
  <si>
    <t>No. Bills</t>
  </si>
  <si>
    <t>Gallons</t>
  </si>
  <si>
    <t>Existing Rates</t>
  </si>
  <si>
    <t>Revenue</t>
  </si>
  <si>
    <t>First</t>
  </si>
  <si>
    <t xml:space="preserve"> gallons</t>
  </si>
  <si>
    <t>Min. Bill</t>
  </si>
  <si>
    <t>Next</t>
  </si>
  <si>
    <t/>
  </si>
  <si>
    <t xml:space="preserve"> ANNUAL REVENUE</t>
  </si>
  <si>
    <t>1" CONNECTION</t>
  </si>
  <si>
    <t>1.5" CONNECTION</t>
  </si>
  <si>
    <t>2" CONNECTION</t>
  </si>
  <si>
    <t>3" CONNECTION</t>
  </si>
  <si>
    <t>4" CONNECTION</t>
  </si>
  <si>
    <t>6" CONNECTION</t>
  </si>
  <si>
    <t>5/8" x 3/4" CONNECTION SG</t>
  </si>
  <si>
    <t>1" CONNECTION SG</t>
  </si>
  <si>
    <t>2" CONNECTION SG</t>
  </si>
  <si>
    <t>Billing Analysis Projected Revenue From Sewer Sales ………………………</t>
  </si>
  <si>
    <t>Sewer Sales Reported in PSC Annual Report…………………………………..</t>
  </si>
  <si>
    <t>Difference …......................................................................................................................</t>
  </si>
  <si>
    <t>Percent Error ….....................................................................................</t>
  </si>
  <si>
    <t>Total Sewer Use in Billing Analysis (M Gallons)…....................................................................</t>
  </si>
  <si>
    <t>Total Sewer Used in PSC Annual Report (M Gallons)…...................................................................</t>
  </si>
  <si>
    <t>Proposed Rates with Test Year Retail Usage</t>
  </si>
  <si>
    <t>Proposed Rates</t>
  </si>
  <si>
    <t>Revenue Required from Sewer Sales ….......................................................................</t>
  </si>
  <si>
    <t xml:space="preserve">Warren County Existing </t>
  </si>
  <si>
    <t>5/8" X 3/4" Rate Table</t>
  </si>
  <si>
    <t>1" - 6" Minimum Rate Table</t>
  </si>
  <si>
    <t>Rate</t>
  </si>
  <si>
    <t>Multiplier</t>
  </si>
  <si>
    <t>Size</t>
  </si>
  <si>
    <t>Minimum</t>
  </si>
  <si>
    <t>1"</t>
  </si>
  <si>
    <t>1-1/2"</t>
  </si>
  <si>
    <t>2"</t>
  </si>
  <si>
    <t>3"</t>
  </si>
  <si>
    <t>4"</t>
  </si>
  <si>
    <t>6"</t>
  </si>
  <si>
    <t>Smiths Grove Existing</t>
  </si>
  <si>
    <t xml:space="preserve">  5/8" X 3/4" Rate Table</t>
  </si>
  <si>
    <t>1"-6" Minimum Rate Table</t>
  </si>
  <si>
    <t>Warren County Proposed (Combined)</t>
  </si>
  <si>
    <t>1" - 10" Minimum Rate Table</t>
  </si>
  <si>
    <t>% Increase</t>
  </si>
  <si>
    <t>8"</t>
  </si>
  <si>
    <t>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</si>
</sst>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_);\(#,##0.0\)"/>
    <numFmt numFmtId="165" formatCode="&quot;$&quot;#,##0.00"/>
    <numFmt numFmtId="166" formatCode="&quot;$&quot;#,##0"/>
    <numFmt numFmtId="167" formatCode="_(* #,##0_);_(* \(#,##0\);_(* &quot;-&quot;??_);_(@_)"/>
    <numFmt numFmtId="168" formatCode="0.00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6">
    <xf numFmtId="0" fontId="0" fillId="0" borderId="0" xfId="0"/>
    <xf numFmtId="0" fontId="3" fillId="2" borderId="1" xfId="3" applyFont="1" applyFill="1" applyBorder="1" applyAlignment="1">
      <alignment horizontal="left" indent="1"/>
    </xf>
    <xf numFmtId="0" fontId="3" fillId="2" borderId="2" xfId="3" applyFont="1" applyFill="1" applyBorder="1"/>
    <xf numFmtId="0" fontId="3" fillId="2" borderId="3" xfId="3" applyFont="1" applyFill="1" applyBorder="1"/>
    <xf numFmtId="0" fontId="3" fillId="0" borderId="4" xfId="3" applyFont="1" applyBorder="1" applyAlignment="1">
      <alignment horizontal="centerContinuous"/>
    </xf>
    <xf numFmtId="0" fontId="3" fillId="0" borderId="5" xfId="3" applyFont="1" applyBorder="1" applyAlignment="1">
      <alignment horizontal="centerContinuous"/>
    </xf>
    <xf numFmtId="0" fontId="3" fillId="0" borderId="5" xfId="3" applyFont="1" applyBorder="1" applyAlignment="1">
      <alignment horizontal="center"/>
    </xf>
    <xf numFmtId="0" fontId="2" fillId="0" borderId="5" xfId="3" applyBorder="1" applyAlignment="1">
      <alignment horizontal="center"/>
    </xf>
    <xf numFmtId="0" fontId="3" fillId="0" borderId="5" xfId="3" applyFont="1" applyBorder="1" applyAlignment="1">
      <alignment horizontal="right"/>
    </xf>
    <xf numFmtId="0" fontId="3" fillId="0" borderId="6" xfId="3" applyFont="1" applyBorder="1" applyAlignment="1">
      <alignment horizontal="right"/>
    </xf>
    <xf numFmtId="0" fontId="3" fillId="0" borderId="7" xfId="3" applyFont="1" applyBorder="1" applyAlignment="1">
      <alignment horizontal="centerContinuous"/>
    </xf>
    <xf numFmtId="0" fontId="3" fillId="0" borderId="8" xfId="3" applyFont="1" applyBorder="1" applyAlignment="1">
      <alignment horizontal="centerContinuous"/>
    </xf>
    <xf numFmtId="0" fontId="3" fillId="0" borderId="8" xfId="3" applyFont="1" applyBorder="1" applyAlignment="1">
      <alignment horizontal="center"/>
    </xf>
    <xf numFmtId="37" fontId="3" fillId="0" borderId="8" xfId="3" applyNumberFormat="1" applyFont="1" applyBorder="1"/>
    <xf numFmtId="37" fontId="3" fillId="0" borderId="9" xfId="3" applyNumberFormat="1" applyFont="1" applyBorder="1"/>
    <xf numFmtId="0" fontId="3" fillId="0" borderId="4" xfId="3" applyFont="1" applyBorder="1"/>
    <xf numFmtId="0" fontId="3" fillId="0" borderId="6" xfId="3" applyFont="1" applyBorder="1"/>
    <xf numFmtId="0" fontId="3" fillId="0" borderId="10" xfId="3" applyFont="1" applyBorder="1"/>
    <xf numFmtId="0" fontId="3" fillId="0" borderId="4" xfId="3" applyFont="1" applyBorder="1" applyAlignment="1">
      <alignment horizontal="left" indent="2"/>
    </xf>
    <xf numFmtId="0" fontId="3" fillId="0" borderId="0" xfId="3" applyFont="1"/>
    <xf numFmtId="0" fontId="3" fillId="0" borderId="1" xfId="3" applyFont="1" applyBorder="1"/>
    <xf numFmtId="0" fontId="3" fillId="0" borderId="2" xfId="3" applyFont="1" applyBorder="1"/>
    <xf numFmtId="3" fontId="3" fillId="0" borderId="2" xfId="3" applyNumberFormat="1" applyFont="1" applyBorder="1"/>
    <xf numFmtId="3" fontId="3" fillId="0" borderId="3" xfId="3" applyNumberFormat="1" applyFont="1" applyBorder="1"/>
    <xf numFmtId="0" fontId="3" fillId="0" borderId="15" xfId="3" applyFont="1" applyBorder="1" applyAlignment="1">
      <alignment horizontal="center"/>
    </xf>
    <xf numFmtId="3" fontId="3" fillId="0" borderId="16" xfId="3" applyNumberFormat="1" applyFont="1" applyBorder="1"/>
    <xf numFmtId="165" fontId="3" fillId="0" borderId="4" xfId="3" applyNumberFormat="1" applyFont="1" applyBorder="1"/>
    <xf numFmtId="3" fontId="3" fillId="0" borderId="6" xfId="3" applyNumberFormat="1" applyFont="1" applyBorder="1" applyAlignment="1">
      <alignment horizontal="center"/>
    </xf>
    <xf numFmtId="166" fontId="3" fillId="0" borderId="16" xfId="3" applyNumberFormat="1" applyFont="1" applyBorder="1"/>
    <xf numFmtId="0" fontId="3" fillId="0" borderId="16" xfId="3" applyFont="1" applyBorder="1"/>
    <xf numFmtId="166" fontId="3" fillId="0" borderId="6" xfId="3" applyNumberFormat="1" applyFont="1" applyBorder="1" applyAlignment="1">
      <alignment horizontal="center"/>
    </xf>
    <xf numFmtId="3" fontId="3" fillId="0" borderId="17" xfId="3" applyNumberFormat="1" applyFont="1" applyBorder="1"/>
    <xf numFmtId="0" fontId="3" fillId="0" borderId="11" xfId="3" applyFont="1" applyBorder="1"/>
    <xf numFmtId="0" fontId="3" fillId="0" borderId="18" xfId="3" applyFont="1" applyBorder="1"/>
    <xf numFmtId="166" fontId="3" fillId="0" borderId="11" xfId="3" applyNumberFormat="1" applyFont="1" applyBorder="1" applyAlignment="1">
      <alignment horizontal="center"/>
    </xf>
    <xf numFmtId="0" fontId="3" fillId="0" borderId="19" xfId="3" applyFont="1" applyBorder="1"/>
    <xf numFmtId="0" fontId="3" fillId="0" borderId="20" xfId="3" applyFont="1" applyBorder="1"/>
    <xf numFmtId="0" fontId="3" fillId="0" borderId="21" xfId="3" quotePrefix="1" applyFont="1" applyBorder="1"/>
    <xf numFmtId="166" fontId="3" fillId="0" borderId="20" xfId="3" applyNumberFormat="1" applyFont="1" applyBorder="1"/>
    <xf numFmtId="166" fontId="3" fillId="0" borderId="22" xfId="3" applyNumberFormat="1" applyFont="1" applyBorder="1"/>
    <xf numFmtId="164" fontId="3" fillId="0" borderId="0" xfId="3" applyNumberFormat="1" applyFont="1"/>
    <xf numFmtId="37" fontId="3" fillId="0" borderId="0" xfId="3" applyNumberFormat="1" applyFont="1"/>
    <xf numFmtId="164" fontId="2" fillId="0" borderId="0" xfId="3" applyNumberFormat="1"/>
    <xf numFmtId="0" fontId="3" fillId="0" borderId="19" xfId="3" applyFont="1" applyBorder="1" applyAlignment="1">
      <alignment horizontal="left" indent="2"/>
    </xf>
    <xf numFmtId="37" fontId="3" fillId="0" borderId="24" xfId="3" applyNumberFormat="1" applyFont="1" applyBorder="1"/>
    <xf numFmtId="3" fontId="3" fillId="0" borderId="0" xfId="3" applyNumberFormat="1" applyFont="1"/>
    <xf numFmtId="166" fontId="3" fillId="0" borderId="18" xfId="3" applyNumberFormat="1" applyFont="1" applyBorder="1"/>
    <xf numFmtId="3" fontId="3" fillId="0" borderId="5" xfId="1" applyNumberFormat="1" applyFont="1" applyBorder="1"/>
    <xf numFmtId="3" fontId="3" fillId="0" borderId="0" xfId="1" applyNumberFormat="1" applyFont="1" applyBorder="1"/>
    <xf numFmtId="3" fontId="3" fillId="0" borderId="16" xfId="1" applyNumberFormat="1" applyFont="1" applyBorder="1"/>
    <xf numFmtId="3" fontId="3" fillId="0" borderId="18" xfId="1" applyNumberFormat="1" applyFont="1" applyBorder="1"/>
    <xf numFmtId="37" fontId="3" fillId="0" borderId="22" xfId="3" applyNumberFormat="1" applyFont="1" applyBorder="1"/>
    <xf numFmtId="0" fontId="0" fillId="0" borderId="0" xfId="0" quotePrefix="1"/>
    <xf numFmtId="3" fontId="4" fillId="0" borderId="0" xfId="3" applyNumberFormat="1" applyFont="1"/>
    <xf numFmtId="0" fontId="4" fillId="0" borderId="0" xfId="3" applyFont="1"/>
    <xf numFmtId="166" fontId="4" fillId="0" borderId="0" xfId="3" applyNumberFormat="1" applyFont="1"/>
    <xf numFmtId="0" fontId="4" fillId="0" borderId="20" xfId="3" applyFont="1" applyBorder="1"/>
    <xf numFmtId="166" fontId="4" fillId="0" borderId="20" xfId="3" applyNumberFormat="1" applyFont="1" applyBorder="1"/>
    <xf numFmtId="10" fontId="4" fillId="0" borderId="0" xfId="4" applyNumberFormat="1" applyFont="1" applyBorder="1"/>
    <xf numFmtId="0" fontId="3" fillId="0" borderId="0" xfId="3" applyFont="1" applyAlignment="1">
      <alignment horizontal="left"/>
    </xf>
    <xf numFmtId="167" fontId="3" fillId="0" borderId="0" xfId="5" applyNumberFormat="1" applyFont="1" applyBorder="1"/>
    <xf numFmtId="167" fontId="3" fillId="0" borderId="0" xfId="5" applyNumberFormat="1" applyFont="1" applyBorder="1" applyAlignment="1">
      <alignment horizontal="center"/>
    </xf>
    <xf numFmtId="3" fontId="4" fillId="0" borderId="20" xfId="3" applyNumberFormat="1" applyFont="1" applyBorder="1"/>
    <xf numFmtId="0" fontId="3" fillId="0" borderId="20" xfId="3" applyFont="1" applyBorder="1" applyAlignment="1">
      <alignment horizontal="left"/>
    </xf>
    <xf numFmtId="167" fontId="3" fillId="0" borderId="20" xfId="5" applyNumberFormat="1" applyFont="1" applyBorder="1"/>
    <xf numFmtId="167" fontId="3" fillId="0" borderId="20" xfId="5" applyNumberFormat="1" applyFont="1" applyBorder="1" applyAlignment="1">
      <alignment horizontal="center"/>
    </xf>
    <xf numFmtId="0" fontId="2" fillId="0" borderId="0" xfId="3"/>
    <xf numFmtId="0" fontId="0" fillId="0" borderId="23" xfId="0" applyBorder="1"/>
    <xf numFmtId="167" fontId="0" fillId="0" borderId="23" xfId="1" applyNumberFormat="1" applyFont="1" applyBorder="1"/>
    <xf numFmtId="2" fontId="0" fillId="0" borderId="23" xfId="0" applyNumberFormat="1" applyBorder="1"/>
    <xf numFmtId="168" fontId="0" fillId="0" borderId="23" xfId="0" applyNumberFormat="1" applyBorder="1"/>
    <xf numFmtId="10" fontId="0" fillId="0" borderId="0" xfId="0" applyNumberFormat="1"/>
    <xf numFmtId="2" fontId="0" fillId="0" borderId="0" xfId="0" applyNumberFormat="1"/>
    <xf numFmtId="0" fontId="0" fillId="0" borderId="29" xfId="0" applyBorder="1"/>
    <xf numFmtId="167" fontId="0" fillId="0" borderId="29" xfId="1" applyNumberFormat="1" applyFont="1" applyBorder="1"/>
    <xf numFmtId="2" fontId="0" fillId="0" borderId="29" xfId="0" applyNumberFormat="1" applyBorder="1"/>
    <xf numFmtId="167" fontId="0" fillId="0" borderId="23" xfId="1" applyNumberFormat="1" applyFont="1" applyFill="1" applyBorder="1"/>
    <xf numFmtId="10" fontId="0" fillId="0" borderId="23" xfId="2" applyNumberFormat="1" applyFont="1" applyBorder="1" applyAlignment="1">
      <alignment horizontal="center"/>
    </xf>
    <xf numFmtId="10" fontId="0" fillId="0" borderId="0" xfId="2" applyNumberFormat="1" applyFont="1" applyFill="1" applyBorder="1"/>
    <xf numFmtId="37" fontId="5" fillId="0" borderId="8" xfId="3" applyNumberFormat="1" applyFont="1" applyBorder="1"/>
    <xf numFmtId="3" fontId="5" fillId="0" borderId="16" xfId="3" applyNumberFormat="1" applyFont="1" applyBorder="1"/>
    <xf numFmtId="3" fontId="5" fillId="0" borderId="0" xfId="1" applyNumberFormat="1" applyFont="1"/>
    <xf numFmtId="3" fontId="5" fillId="0" borderId="6" xfId="3" applyNumberFormat="1" applyFont="1" applyBorder="1" applyAlignment="1">
      <alignment horizontal="center"/>
    </xf>
    <xf numFmtId="0" fontId="5" fillId="0" borderId="4" xfId="3" applyFont="1" applyBorder="1"/>
    <xf numFmtId="3" fontId="5" fillId="0" borderId="0" xfId="3" applyNumberFormat="1" applyFont="1"/>
    <xf numFmtId="0" fontId="5" fillId="0" borderId="6" xfId="3" applyFont="1" applyBorder="1"/>
    <xf numFmtId="165" fontId="5" fillId="0" borderId="4" xfId="3" applyNumberFormat="1" applyFont="1" applyBorder="1"/>
    <xf numFmtId="166" fontId="5" fillId="0" borderId="16" xfId="3" applyNumberFormat="1" applyFont="1" applyBorder="1"/>
    <xf numFmtId="0" fontId="5" fillId="0" borderId="6" xfId="3" applyFont="1" applyBorder="1" applyAlignment="1">
      <alignment horizontal="right"/>
    </xf>
    <xf numFmtId="0" fontId="5" fillId="0" borderId="16" xfId="3" applyFont="1" applyBorder="1"/>
    <xf numFmtId="3" fontId="5" fillId="0" borderId="16" xfId="1" applyNumberFormat="1" applyFont="1" applyBorder="1"/>
    <xf numFmtId="166" fontId="5" fillId="0" borderId="6" xfId="3" applyNumberFormat="1" applyFont="1" applyBorder="1" applyAlignment="1">
      <alignment horizontal="center"/>
    </xf>
    <xf numFmtId="0" fontId="5" fillId="0" borderId="5" xfId="3" applyFont="1" applyBorder="1" applyAlignment="1">
      <alignment horizontal="right"/>
    </xf>
    <xf numFmtId="37" fontId="5" fillId="0" borderId="22" xfId="3" applyNumberFormat="1" applyFont="1" applyBorder="1"/>
    <xf numFmtId="37" fontId="5" fillId="0" borderId="24" xfId="3" applyNumberFormat="1" applyFont="1" applyBorder="1"/>
    <xf numFmtId="37" fontId="5" fillId="0" borderId="20" xfId="3" applyNumberFormat="1" applyFont="1" applyBorder="1"/>
    <xf numFmtId="0" fontId="5" fillId="0" borderId="20" xfId="3" applyFont="1" applyBorder="1"/>
    <xf numFmtId="0" fontId="5" fillId="0" borderId="8" xfId="3" applyFont="1" applyBorder="1" applyAlignment="1">
      <alignment horizontal="center"/>
    </xf>
    <xf numFmtId="37" fontId="3" fillId="0" borderId="30" xfId="3" applyNumberFormat="1" applyFont="1" applyBorder="1"/>
    <xf numFmtId="167" fontId="7" fillId="0" borderId="0" xfId="5" applyNumberFormat="1" applyFont="1"/>
    <xf numFmtId="3" fontId="0" fillId="0" borderId="0" xfId="0" applyNumberFormat="1"/>
    <xf numFmtId="0" fontId="3" fillId="0" borderId="21" xfId="3" applyFont="1" applyBorder="1" applyAlignment="1">
      <alignment horizontal="right"/>
    </xf>
    <xf numFmtId="0" fontId="3" fillId="0" borderId="12" xfId="3" applyFont="1" applyBorder="1" applyAlignment="1">
      <alignment horizontal="center"/>
    </xf>
    <xf numFmtId="0" fontId="3" fillId="0" borderId="13" xfId="3" applyFont="1" applyBorder="1" applyAlignment="1">
      <alignment horizontal="center"/>
    </xf>
    <xf numFmtId="0" fontId="3" fillId="0" borderId="14" xfId="3" applyFont="1" applyBorder="1" applyAlignment="1">
      <alignment horizontal="center"/>
    </xf>
    <xf numFmtId="0" fontId="4" fillId="0" borderId="12" xfId="3" applyFont="1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6">
    <cellStyle name="Comma" xfId="1" builtinId="3"/>
    <cellStyle name="Comma 2 2" xfId="5" xr:uid="{09E85910-DB1C-4BF6-9E1D-735675748BA3}"/>
    <cellStyle name="Normal" xfId="0" builtinId="0"/>
    <cellStyle name="Normal 2 2" xfId="3" xr:uid="{6C1077B7-12AD-43CB-907F-E9E2C6761D7B}"/>
    <cellStyle name="Percent" xfId="2" builtinId="5"/>
    <cellStyle name="Percent 2 2" xfId="4" xr:uid="{92B61402-A019-4CDC-A1F2-E91251B224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HDR_2024-Branding">
      <a:dk1>
        <a:sysClr val="windowText" lastClr="000000"/>
      </a:dk1>
      <a:lt1>
        <a:sysClr val="window" lastClr="FFFFFF"/>
      </a:lt1>
      <a:dk2>
        <a:srgbClr val="54585A"/>
      </a:dk2>
      <a:lt2>
        <a:sysClr val="window" lastClr="FFFFFF"/>
      </a:lt2>
      <a:accent1>
        <a:srgbClr val="377F99"/>
      </a:accent1>
      <a:accent2>
        <a:srgbClr val="C8102E"/>
      </a:accent2>
      <a:accent3>
        <a:srgbClr val="CE0058"/>
      </a:accent3>
      <a:accent4>
        <a:srgbClr val="FF8200"/>
      </a:accent4>
      <a:accent5>
        <a:srgbClr val="FFC600"/>
      </a:accent5>
      <a:accent6>
        <a:srgbClr val="4A7729"/>
      </a:accent6>
      <a:hlink>
        <a:srgbClr val="01426A"/>
      </a:hlink>
      <a:folHlink>
        <a:srgbClr val="77258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58E5-6F3D-43FA-9830-F93048762CCF}">
  <sheetPr>
    <pageSetUpPr fitToPage="1"/>
  </sheetPr>
  <dimension ref="A1:L143"/>
  <sheetViews>
    <sheetView topLeftCell="A120" zoomScale="115" zoomScaleNormal="115" workbookViewId="0">
      <selection activeCell="H138" sqref="H138"/>
    </sheetView>
  </sheetViews>
  <sheetFormatPr defaultRowHeight="15" x14ac:dyDescent="0.25"/>
  <cols>
    <col min="3" max="3" width="11.7109375" customWidth="1"/>
    <col min="4" max="4" width="14.42578125" bestFit="1" customWidth="1"/>
    <col min="5" max="5" width="20" customWidth="1"/>
    <col min="6" max="6" width="20.42578125" bestFit="1" customWidth="1"/>
    <col min="7" max="7" width="13.42578125" customWidth="1"/>
    <col min="8" max="8" width="14" customWidth="1"/>
    <col min="9" max="9" width="13.28515625" bestFit="1" customWidth="1"/>
  </cols>
  <sheetData>
    <row r="1" spans="1:12" ht="15.75" x14ac:dyDescent="0.25">
      <c r="A1" s="99" t="s">
        <v>0</v>
      </c>
    </row>
    <row r="2" spans="1:12" ht="15.75" x14ac:dyDescent="0.25">
      <c r="A2" s="99" t="s">
        <v>1</v>
      </c>
    </row>
    <row r="4" spans="1:12" x14ac:dyDescent="0.25">
      <c r="A4" s="1" t="s">
        <v>2</v>
      </c>
      <c r="B4" s="2"/>
      <c r="C4" s="2"/>
      <c r="D4" s="2"/>
      <c r="E4" s="2"/>
      <c r="F4" s="2"/>
      <c r="G4" s="2"/>
      <c r="H4" s="2"/>
      <c r="I4" s="3"/>
    </row>
    <row r="5" spans="1:12" x14ac:dyDescent="0.25">
      <c r="A5" s="4" t="s">
        <v>3</v>
      </c>
      <c r="B5" s="5"/>
      <c r="C5" s="6" t="s">
        <v>4</v>
      </c>
      <c r="D5" s="7" t="s">
        <v>5</v>
      </c>
      <c r="E5" s="8" t="s">
        <v>6</v>
      </c>
      <c r="F5" s="8" t="s">
        <v>7</v>
      </c>
      <c r="G5" s="9" t="s">
        <v>7</v>
      </c>
      <c r="H5" s="9" t="s">
        <v>7</v>
      </c>
      <c r="I5" s="9" t="s">
        <v>8</v>
      </c>
    </row>
    <row r="6" spans="1:12" ht="15.75" thickBot="1" x14ac:dyDescent="0.3">
      <c r="A6" s="10" t="s">
        <v>9</v>
      </c>
      <c r="B6" s="11"/>
      <c r="C6" s="12" t="s">
        <v>10</v>
      </c>
      <c r="D6" s="12" t="s">
        <v>11</v>
      </c>
      <c r="E6" s="13">
        <f>2000</f>
        <v>2000</v>
      </c>
      <c r="F6" s="13">
        <v>6000</v>
      </c>
      <c r="G6" s="13">
        <v>12000</v>
      </c>
      <c r="H6" s="13">
        <v>80000</v>
      </c>
      <c r="I6" s="14">
        <v>100000</v>
      </c>
    </row>
    <row r="7" spans="1:12" ht="15.75" thickTop="1" x14ac:dyDescent="0.25">
      <c r="A7" s="43" t="s">
        <v>12</v>
      </c>
      <c r="B7" s="36"/>
      <c r="C7" s="44">
        <v>107120</v>
      </c>
      <c r="D7" s="44">
        <f>SUM(E7:I7)</f>
        <v>435113659</v>
      </c>
      <c r="E7" s="44">
        <v>185167131</v>
      </c>
      <c r="F7" s="44">
        <v>202915926</v>
      </c>
      <c r="G7" s="51">
        <v>34064514</v>
      </c>
      <c r="H7" s="51">
        <v>12204751</v>
      </c>
      <c r="I7" s="51">
        <v>761337</v>
      </c>
    </row>
    <row r="8" spans="1:12" x14ac:dyDescent="0.25">
      <c r="A8" s="18"/>
      <c r="B8" s="19"/>
      <c r="C8" s="41"/>
      <c r="D8" s="42"/>
      <c r="E8" s="40"/>
      <c r="F8" s="40"/>
      <c r="G8" s="40"/>
    </row>
    <row r="9" spans="1:12" x14ac:dyDescent="0.25">
      <c r="A9" s="20" t="s">
        <v>13</v>
      </c>
      <c r="B9" s="21"/>
      <c r="C9" s="21"/>
      <c r="D9" s="21"/>
      <c r="E9" s="21"/>
      <c r="F9" s="21"/>
      <c r="G9" s="22"/>
      <c r="H9" s="23"/>
    </row>
    <row r="10" spans="1:12" ht="15.75" thickBot="1" x14ac:dyDescent="0.3">
      <c r="A10" s="102" t="s">
        <v>3</v>
      </c>
      <c r="B10" s="103"/>
      <c r="C10" s="104"/>
      <c r="D10" s="24" t="s">
        <v>14</v>
      </c>
      <c r="E10" s="24" t="s">
        <v>15</v>
      </c>
      <c r="F10" s="105" t="s">
        <v>16</v>
      </c>
      <c r="G10" s="106"/>
      <c r="H10" s="24" t="s">
        <v>17</v>
      </c>
    </row>
    <row r="11" spans="1:12" ht="15.75" thickTop="1" x14ac:dyDescent="0.25">
      <c r="A11" s="15" t="s">
        <v>18</v>
      </c>
      <c r="B11" s="45">
        <f>E6</f>
        <v>2000</v>
      </c>
      <c r="C11" s="16" t="s">
        <v>19</v>
      </c>
      <c r="D11" s="25">
        <f>C7</f>
        <v>107120</v>
      </c>
      <c r="E11" s="47">
        <f>E7</f>
        <v>185167131</v>
      </c>
      <c r="F11" s="26">
        <v>12.25</v>
      </c>
      <c r="G11" s="27" t="s">
        <v>20</v>
      </c>
      <c r="H11" s="28">
        <f>+D11*F11</f>
        <v>1312220</v>
      </c>
      <c r="L11" s="100"/>
    </row>
    <row r="12" spans="1:12" x14ac:dyDescent="0.25">
      <c r="A12" s="15" t="s">
        <v>21</v>
      </c>
      <c r="B12" s="45">
        <f>F6</f>
        <v>6000</v>
      </c>
      <c r="C12" s="16" t="s">
        <v>19</v>
      </c>
      <c r="D12" s="25"/>
      <c r="E12" s="48">
        <f>F7</f>
        <v>202915926</v>
      </c>
      <c r="F12" s="26">
        <v>5.3</v>
      </c>
      <c r="G12" s="27"/>
      <c r="H12" s="28">
        <f>E12*(F12/1000)</f>
        <v>1075454.4077999999</v>
      </c>
      <c r="K12" s="52" t="s">
        <v>22</v>
      </c>
    </row>
    <row r="13" spans="1:12" x14ac:dyDescent="0.25">
      <c r="A13" s="15" t="s">
        <v>21</v>
      </c>
      <c r="B13" s="45">
        <f>G6</f>
        <v>12000</v>
      </c>
      <c r="C13" s="16" t="s">
        <v>19</v>
      </c>
      <c r="D13" s="25"/>
      <c r="E13" s="48">
        <f>G7</f>
        <v>34064514</v>
      </c>
      <c r="F13" s="26">
        <v>4.16</v>
      </c>
      <c r="G13" s="27"/>
      <c r="H13" s="28">
        <f t="shared" ref="H13:H15" si="0">E13*(F13/1000)</f>
        <v>141708.37824000002</v>
      </c>
    </row>
    <row r="14" spans="1:12" x14ac:dyDescent="0.25">
      <c r="A14" s="15" t="s">
        <v>21</v>
      </c>
      <c r="B14" s="45">
        <f>H6</f>
        <v>80000</v>
      </c>
      <c r="C14" s="16" t="s">
        <v>19</v>
      </c>
      <c r="D14" s="29"/>
      <c r="E14" s="49">
        <f>H7</f>
        <v>12204751</v>
      </c>
      <c r="F14" s="26">
        <v>3.86</v>
      </c>
      <c r="G14" s="30"/>
      <c r="H14" s="28">
        <f t="shared" si="0"/>
        <v>47110.338859999996</v>
      </c>
    </row>
    <row r="15" spans="1:12" ht="15.75" thickBot="1" x14ac:dyDescent="0.3">
      <c r="A15" s="17" t="s">
        <v>8</v>
      </c>
      <c r="B15" s="31">
        <f>I6</f>
        <v>100000</v>
      </c>
      <c r="C15" s="32" t="s">
        <v>19</v>
      </c>
      <c r="D15" s="33"/>
      <c r="E15" s="50">
        <f>I7</f>
        <v>761337</v>
      </c>
      <c r="F15" s="26">
        <v>3.36</v>
      </c>
      <c r="G15" s="34"/>
      <c r="H15" s="46">
        <f t="shared" si="0"/>
        <v>2558.0923199999997</v>
      </c>
    </row>
    <row r="16" spans="1:12" ht="15.75" thickTop="1" x14ac:dyDescent="0.25">
      <c r="A16" s="35"/>
      <c r="B16" s="36"/>
      <c r="C16" s="36"/>
      <c r="D16" s="101" t="str">
        <f>A4</f>
        <v>5/8" x 3/4" CONNECTION</v>
      </c>
      <c r="E16" s="101"/>
      <c r="F16" s="37" t="s">
        <v>23</v>
      </c>
      <c r="G16" s="38"/>
      <c r="H16" s="39">
        <f>SUM(H11:H15)</f>
        <v>2579051.21722</v>
      </c>
    </row>
    <row r="18" spans="1:9" x14ac:dyDescent="0.25">
      <c r="A18" s="1" t="s">
        <v>24</v>
      </c>
      <c r="B18" s="2"/>
      <c r="C18" s="2"/>
      <c r="D18" s="2"/>
      <c r="E18" s="2"/>
      <c r="F18" s="2"/>
      <c r="G18" s="2"/>
      <c r="H18" s="2"/>
      <c r="I18" s="3"/>
    </row>
    <row r="19" spans="1:9" x14ac:dyDescent="0.25">
      <c r="A19" s="4" t="s">
        <v>3</v>
      </c>
      <c r="B19" s="5"/>
      <c r="C19" s="6" t="s">
        <v>4</v>
      </c>
      <c r="D19" s="7" t="s">
        <v>5</v>
      </c>
      <c r="E19" s="8" t="s">
        <v>6</v>
      </c>
      <c r="F19" s="8" t="s">
        <v>7</v>
      </c>
      <c r="G19" s="9" t="s">
        <v>7</v>
      </c>
      <c r="H19" s="9" t="s">
        <v>7</v>
      </c>
      <c r="I19" s="9" t="s">
        <v>8</v>
      </c>
    </row>
    <row r="20" spans="1:9" ht="15.75" thickBot="1" x14ac:dyDescent="0.3">
      <c r="A20" s="10" t="s">
        <v>9</v>
      </c>
      <c r="B20" s="11"/>
      <c r="C20" s="12" t="s">
        <v>10</v>
      </c>
      <c r="D20" s="12" t="s">
        <v>11</v>
      </c>
      <c r="E20" s="13">
        <v>5000</v>
      </c>
      <c r="F20" s="13">
        <v>3000</v>
      </c>
      <c r="G20" s="13">
        <v>12000</v>
      </c>
      <c r="H20" s="13">
        <v>80000</v>
      </c>
      <c r="I20" s="14">
        <v>100000</v>
      </c>
    </row>
    <row r="21" spans="1:9" ht="15.75" thickTop="1" x14ac:dyDescent="0.25">
      <c r="A21" s="43" t="s">
        <v>12</v>
      </c>
      <c r="B21" s="36"/>
      <c r="C21" s="44">
        <v>6070</v>
      </c>
      <c r="D21" s="44">
        <f>SUM(E21:I21)</f>
        <v>189040882</v>
      </c>
      <c r="E21" s="44">
        <v>23120474</v>
      </c>
      <c r="F21" s="44">
        <v>8575568</v>
      </c>
      <c r="G21" s="51">
        <v>14709267</v>
      </c>
      <c r="H21" s="51">
        <v>15805697</v>
      </c>
      <c r="I21" s="51">
        <v>126829876</v>
      </c>
    </row>
    <row r="22" spans="1:9" x14ac:dyDescent="0.25">
      <c r="A22" s="18"/>
      <c r="B22" s="19"/>
      <c r="C22" s="41"/>
      <c r="D22" s="42"/>
      <c r="E22" s="40"/>
      <c r="F22" s="40"/>
      <c r="G22" s="40"/>
    </row>
    <row r="23" spans="1:9" x14ac:dyDescent="0.25">
      <c r="A23" s="20" t="s">
        <v>13</v>
      </c>
      <c r="B23" s="21"/>
      <c r="C23" s="21"/>
      <c r="D23" s="21"/>
      <c r="E23" s="21"/>
      <c r="F23" s="21"/>
      <c r="G23" s="22"/>
      <c r="H23" s="23"/>
    </row>
    <row r="24" spans="1:9" ht="15.75" thickBot="1" x14ac:dyDescent="0.3">
      <c r="A24" s="102" t="s">
        <v>3</v>
      </c>
      <c r="B24" s="103"/>
      <c r="C24" s="104"/>
      <c r="D24" s="24" t="s">
        <v>14</v>
      </c>
      <c r="E24" s="24" t="s">
        <v>15</v>
      </c>
      <c r="F24" s="105" t="s">
        <v>16</v>
      </c>
      <c r="G24" s="106"/>
      <c r="H24" s="24" t="s">
        <v>17</v>
      </c>
    </row>
    <row r="25" spans="1:9" ht="15.75" thickTop="1" x14ac:dyDescent="0.25">
      <c r="A25" s="15" t="s">
        <v>18</v>
      </c>
      <c r="B25" s="45">
        <f>E20</f>
        <v>5000</v>
      </c>
      <c r="C25" s="16" t="s">
        <v>19</v>
      </c>
      <c r="D25" s="25">
        <f>C21</f>
        <v>6070</v>
      </c>
      <c r="E25" s="47">
        <f>E21</f>
        <v>23120474</v>
      </c>
      <c r="F25" s="26">
        <v>28.14</v>
      </c>
      <c r="G25" s="27" t="s">
        <v>20</v>
      </c>
      <c r="H25" s="28">
        <f>+D25*F25</f>
        <v>170809.80000000002</v>
      </c>
    </row>
    <row r="26" spans="1:9" x14ac:dyDescent="0.25">
      <c r="A26" s="15" t="s">
        <v>21</v>
      </c>
      <c r="B26" s="45">
        <f>F20</f>
        <v>3000</v>
      </c>
      <c r="C26" s="16" t="s">
        <v>19</v>
      </c>
      <c r="D26" s="25"/>
      <c r="E26" s="48">
        <f>F21</f>
        <v>8575568</v>
      </c>
      <c r="F26" s="26">
        <v>5.3</v>
      </c>
      <c r="G26" s="27"/>
      <c r="H26" s="28">
        <f>E26*(F26/1000)</f>
        <v>45450.510399999999</v>
      </c>
    </row>
    <row r="27" spans="1:9" x14ac:dyDescent="0.25">
      <c r="A27" s="15" t="s">
        <v>21</v>
      </c>
      <c r="B27" s="45">
        <f>G20</f>
        <v>12000</v>
      </c>
      <c r="C27" s="16" t="s">
        <v>19</v>
      </c>
      <c r="D27" s="25"/>
      <c r="E27" s="48">
        <f>G21</f>
        <v>14709267</v>
      </c>
      <c r="F27" s="26">
        <v>4.16</v>
      </c>
      <c r="G27" s="27"/>
      <c r="H27" s="28">
        <f t="shared" ref="H27:H29" si="1">E27*(F27/1000)</f>
        <v>61190.550720000007</v>
      </c>
    </row>
    <row r="28" spans="1:9" x14ac:dyDescent="0.25">
      <c r="A28" s="15" t="s">
        <v>21</v>
      </c>
      <c r="B28" s="45">
        <f>H20</f>
        <v>80000</v>
      </c>
      <c r="C28" s="16" t="s">
        <v>19</v>
      </c>
      <c r="D28" s="29"/>
      <c r="E28" s="49">
        <f>H21</f>
        <v>15805697</v>
      </c>
      <c r="F28" s="26">
        <v>3.86</v>
      </c>
      <c r="G28" s="30"/>
      <c r="H28" s="28">
        <f t="shared" si="1"/>
        <v>61009.990419999995</v>
      </c>
    </row>
    <row r="29" spans="1:9" ht="15.75" thickBot="1" x14ac:dyDescent="0.3">
      <c r="A29" s="17" t="s">
        <v>8</v>
      </c>
      <c r="B29" s="31">
        <f>I20</f>
        <v>100000</v>
      </c>
      <c r="C29" s="32" t="s">
        <v>19</v>
      </c>
      <c r="D29" s="33"/>
      <c r="E29" s="50">
        <f>I21</f>
        <v>126829876</v>
      </c>
      <c r="F29" s="26">
        <v>3.36</v>
      </c>
      <c r="G29" s="34"/>
      <c r="H29" s="46">
        <f t="shared" si="1"/>
        <v>426148.38335999998</v>
      </c>
    </row>
    <row r="30" spans="1:9" ht="15.75" thickTop="1" x14ac:dyDescent="0.25">
      <c r="A30" s="35"/>
      <c r="B30" s="36"/>
      <c r="C30" s="36"/>
      <c r="D30" s="101" t="str">
        <f>A18</f>
        <v>1" CONNECTION</v>
      </c>
      <c r="E30" s="101"/>
      <c r="F30" s="37" t="s">
        <v>23</v>
      </c>
      <c r="G30" s="38"/>
      <c r="H30" s="39">
        <f>SUM(H25:H29)</f>
        <v>764609.23490000004</v>
      </c>
    </row>
    <row r="32" spans="1:9" x14ac:dyDescent="0.25">
      <c r="A32" s="1" t="s">
        <v>25</v>
      </c>
      <c r="B32" s="2"/>
      <c r="C32" s="2"/>
      <c r="D32" s="2"/>
      <c r="E32" s="2"/>
      <c r="F32" s="2"/>
      <c r="G32" s="2"/>
      <c r="H32" s="3"/>
    </row>
    <row r="33" spans="1:8" x14ac:dyDescent="0.25">
      <c r="A33" s="4" t="s">
        <v>3</v>
      </c>
      <c r="B33" s="5"/>
      <c r="C33" s="6" t="s">
        <v>4</v>
      </c>
      <c r="D33" s="7" t="s">
        <v>5</v>
      </c>
      <c r="E33" s="8" t="s">
        <v>6</v>
      </c>
      <c r="F33" s="8" t="s">
        <v>7</v>
      </c>
      <c r="G33" s="9" t="s">
        <v>7</v>
      </c>
      <c r="H33" s="9" t="s">
        <v>8</v>
      </c>
    </row>
    <row r="34" spans="1:8" ht="15.75" thickBot="1" x14ac:dyDescent="0.3">
      <c r="A34" s="10" t="s">
        <v>9</v>
      </c>
      <c r="B34" s="11"/>
      <c r="C34" s="12" t="s">
        <v>10</v>
      </c>
      <c r="D34" s="12" t="s">
        <v>11</v>
      </c>
      <c r="E34" s="13">
        <v>10000</v>
      </c>
      <c r="F34" s="13">
        <v>10000</v>
      </c>
      <c r="G34" s="13">
        <v>80000</v>
      </c>
      <c r="H34" s="14">
        <v>100000</v>
      </c>
    </row>
    <row r="35" spans="1:8" ht="15.75" thickTop="1" x14ac:dyDescent="0.25">
      <c r="A35" s="43" t="s">
        <v>12</v>
      </c>
      <c r="B35" s="36"/>
      <c r="C35" s="44">
        <v>505</v>
      </c>
      <c r="D35" s="44">
        <f>SUM(E35:H35)</f>
        <v>22737080</v>
      </c>
      <c r="E35" s="44">
        <v>4309252</v>
      </c>
      <c r="F35" s="44">
        <v>3003405</v>
      </c>
      <c r="G35" s="51">
        <v>8276920</v>
      </c>
      <c r="H35" s="51">
        <v>7147503</v>
      </c>
    </row>
    <row r="36" spans="1:8" x14ac:dyDescent="0.25">
      <c r="A36" s="18"/>
      <c r="B36" s="19"/>
      <c r="C36" s="41"/>
      <c r="D36" s="42"/>
      <c r="E36" s="40"/>
      <c r="F36" s="40"/>
      <c r="G36" s="40"/>
    </row>
    <row r="37" spans="1:8" x14ac:dyDescent="0.25">
      <c r="A37" s="20" t="s">
        <v>13</v>
      </c>
      <c r="B37" s="21"/>
      <c r="C37" s="21"/>
      <c r="D37" s="21"/>
      <c r="E37" s="21"/>
      <c r="F37" s="21"/>
      <c r="G37" s="22"/>
      <c r="H37" s="23"/>
    </row>
    <row r="38" spans="1:8" ht="15.75" thickBot="1" x14ac:dyDescent="0.3">
      <c r="A38" s="102" t="s">
        <v>3</v>
      </c>
      <c r="B38" s="103"/>
      <c r="C38" s="104"/>
      <c r="D38" s="24" t="s">
        <v>14</v>
      </c>
      <c r="E38" s="24" t="s">
        <v>15</v>
      </c>
      <c r="F38" s="105" t="s">
        <v>16</v>
      </c>
      <c r="G38" s="106"/>
      <c r="H38" s="24" t="s">
        <v>17</v>
      </c>
    </row>
    <row r="39" spans="1:8" ht="15.75" thickTop="1" x14ac:dyDescent="0.25">
      <c r="A39" s="15" t="s">
        <v>18</v>
      </c>
      <c r="B39" s="45">
        <f>E34</f>
        <v>10000</v>
      </c>
      <c r="C39" s="16" t="s">
        <v>19</v>
      </c>
      <c r="D39" s="25">
        <f>C35</f>
        <v>505</v>
      </c>
      <c r="E39" s="47">
        <f>E35</f>
        <v>4309252</v>
      </c>
      <c r="F39" s="26">
        <v>52.17</v>
      </c>
      <c r="G39" s="27" t="s">
        <v>20</v>
      </c>
      <c r="H39" s="28">
        <f>+D39*F39</f>
        <v>26345.850000000002</v>
      </c>
    </row>
    <row r="40" spans="1:8" x14ac:dyDescent="0.25">
      <c r="A40" s="15" t="s">
        <v>21</v>
      </c>
      <c r="B40" s="45">
        <f>F34</f>
        <v>10000</v>
      </c>
      <c r="C40" s="16" t="s">
        <v>19</v>
      </c>
      <c r="D40" s="25"/>
      <c r="E40" s="48">
        <f>F35</f>
        <v>3003405</v>
      </c>
      <c r="F40" s="26">
        <v>4.16</v>
      </c>
      <c r="G40" s="27"/>
      <c r="H40" s="28">
        <f>E40*(F40/1000)</f>
        <v>12494.164800000002</v>
      </c>
    </row>
    <row r="41" spans="1:8" x14ac:dyDescent="0.25">
      <c r="A41" s="15" t="s">
        <v>21</v>
      </c>
      <c r="B41" s="45">
        <f>G34</f>
        <v>80000</v>
      </c>
      <c r="C41" s="16" t="s">
        <v>19</v>
      </c>
      <c r="D41" s="25"/>
      <c r="E41" s="48">
        <f>G35</f>
        <v>8276920</v>
      </c>
      <c r="F41" s="26">
        <v>3.86</v>
      </c>
      <c r="G41" s="27"/>
      <c r="H41" s="28">
        <f t="shared" ref="H41:H42" si="2">E41*(F41/1000)</f>
        <v>31948.911199999999</v>
      </c>
    </row>
    <row r="42" spans="1:8" ht="15.75" thickBot="1" x14ac:dyDescent="0.3">
      <c r="A42" s="17" t="s">
        <v>8</v>
      </c>
      <c r="B42" s="31">
        <f>H34</f>
        <v>100000</v>
      </c>
      <c r="C42" s="32" t="s">
        <v>19</v>
      </c>
      <c r="D42" s="33"/>
      <c r="E42" s="50">
        <f>H35</f>
        <v>7147503</v>
      </c>
      <c r="F42" s="26">
        <v>3.36</v>
      </c>
      <c r="G42" s="34"/>
      <c r="H42" s="46">
        <f t="shared" si="2"/>
        <v>24015.610079999999</v>
      </c>
    </row>
    <row r="43" spans="1:8" ht="15.75" thickTop="1" x14ac:dyDescent="0.25">
      <c r="A43" s="35"/>
      <c r="B43" s="36"/>
      <c r="C43" s="36"/>
      <c r="D43" s="101" t="str">
        <f>A32</f>
        <v>1.5" CONNECTION</v>
      </c>
      <c r="E43" s="101"/>
      <c r="F43" s="37" t="s">
        <v>23</v>
      </c>
      <c r="G43" s="38"/>
      <c r="H43" s="39">
        <f>SUM(H39:H42)</f>
        <v>94804.536080000005</v>
      </c>
    </row>
    <row r="45" spans="1:8" x14ac:dyDescent="0.25">
      <c r="A45" s="1" t="s">
        <v>26</v>
      </c>
      <c r="B45" s="2"/>
      <c r="C45" s="2"/>
      <c r="D45" s="2"/>
      <c r="E45" s="2"/>
      <c r="F45" s="2"/>
      <c r="G45" s="2"/>
      <c r="H45" s="3"/>
    </row>
    <row r="46" spans="1:8" x14ac:dyDescent="0.25">
      <c r="A46" s="4" t="s">
        <v>3</v>
      </c>
      <c r="B46" s="5"/>
      <c r="C46" s="6" t="s">
        <v>4</v>
      </c>
      <c r="D46" s="7" t="s">
        <v>5</v>
      </c>
      <c r="E46" s="8" t="s">
        <v>6</v>
      </c>
      <c r="F46" s="8" t="s">
        <v>7</v>
      </c>
      <c r="G46" s="9" t="s">
        <v>7</v>
      </c>
      <c r="H46" s="9" t="s">
        <v>8</v>
      </c>
    </row>
    <row r="47" spans="1:8" ht="15.75" thickBot="1" x14ac:dyDescent="0.3">
      <c r="A47" s="10" t="s">
        <v>9</v>
      </c>
      <c r="B47" s="11"/>
      <c r="C47" s="12" t="s">
        <v>10</v>
      </c>
      <c r="D47" s="12" t="s">
        <v>11</v>
      </c>
      <c r="E47" s="13">
        <v>16000</v>
      </c>
      <c r="F47" s="13">
        <v>4000</v>
      </c>
      <c r="G47" s="13">
        <v>80000</v>
      </c>
      <c r="H47" s="14">
        <v>100000</v>
      </c>
    </row>
    <row r="48" spans="1:8" ht="15.75" thickTop="1" x14ac:dyDescent="0.25">
      <c r="A48" s="43" t="s">
        <v>12</v>
      </c>
      <c r="B48" s="36"/>
      <c r="C48" s="44">
        <v>1437</v>
      </c>
      <c r="D48" s="44">
        <f>SUM(E48:H48)</f>
        <v>484012347</v>
      </c>
      <c r="E48" s="44">
        <v>17888941</v>
      </c>
      <c r="F48" s="44">
        <v>3712192</v>
      </c>
      <c r="G48" s="51">
        <v>42435987</v>
      </c>
      <c r="H48" s="51">
        <v>419975227</v>
      </c>
    </row>
    <row r="49" spans="1:8" x14ac:dyDescent="0.25">
      <c r="A49" s="18"/>
      <c r="B49" s="19"/>
      <c r="C49" s="41"/>
      <c r="D49" s="42"/>
      <c r="E49" s="40"/>
      <c r="F49" s="40"/>
      <c r="G49" s="40"/>
    </row>
    <row r="50" spans="1:8" x14ac:dyDescent="0.25">
      <c r="A50" s="20" t="s">
        <v>13</v>
      </c>
      <c r="B50" s="21"/>
      <c r="C50" s="21"/>
      <c r="D50" s="21"/>
      <c r="E50" s="21"/>
      <c r="F50" s="21"/>
      <c r="G50" s="22"/>
      <c r="H50" s="23"/>
    </row>
    <row r="51" spans="1:8" ht="15.75" thickBot="1" x14ac:dyDescent="0.3">
      <c r="A51" s="102" t="s">
        <v>3</v>
      </c>
      <c r="B51" s="103"/>
      <c r="C51" s="104"/>
      <c r="D51" s="24" t="s">
        <v>14</v>
      </c>
      <c r="E51" s="24" t="s">
        <v>15</v>
      </c>
      <c r="F51" s="105" t="s">
        <v>16</v>
      </c>
      <c r="G51" s="106"/>
      <c r="H51" s="24" t="s">
        <v>17</v>
      </c>
    </row>
    <row r="52" spans="1:8" ht="15.75" thickTop="1" x14ac:dyDescent="0.25">
      <c r="A52" s="15" t="s">
        <v>18</v>
      </c>
      <c r="B52" s="45">
        <f>E47</f>
        <v>16000</v>
      </c>
      <c r="C52" s="16" t="s">
        <v>19</v>
      </c>
      <c r="D52" s="25">
        <f>C48</f>
        <v>1437</v>
      </c>
      <c r="E52" s="47">
        <f>E48</f>
        <v>17888941</v>
      </c>
      <c r="F52" s="26">
        <v>76.5</v>
      </c>
      <c r="G52" s="27" t="s">
        <v>20</v>
      </c>
      <c r="H52" s="28">
        <f>+D52*F52</f>
        <v>109930.5</v>
      </c>
    </row>
    <row r="53" spans="1:8" x14ac:dyDescent="0.25">
      <c r="A53" s="15" t="s">
        <v>21</v>
      </c>
      <c r="B53" s="45">
        <f>F47</f>
        <v>4000</v>
      </c>
      <c r="C53" s="16" t="s">
        <v>19</v>
      </c>
      <c r="D53" s="25"/>
      <c r="E53" s="48">
        <f>F48</f>
        <v>3712192</v>
      </c>
      <c r="F53" s="26">
        <v>4.16</v>
      </c>
      <c r="G53" s="27"/>
      <c r="H53" s="28">
        <f>E53*(F53/1000)</f>
        <v>15442.718720000003</v>
      </c>
    </row>
    <row r="54" spans="1:8" x14ac:dyDescent="0.25">
      <c r="A54" s="15" t="s">
        <v>21</v>
      </c>
      <c r="B54" s="45">
        <f>G47</f>
        <v>80000</v>
      </c>
      <c r="C54" s="16" t="s">
        <v>19</v>
      </c>
      <c r="D54" s="25"/>
      <c r="E54" s="48">
        <f>G48</f>
        <v>42435987</v>
      </c>
      <c r="F54" s="26">
        <v>3.86</v>
      </c>
      <c r="G54" s="27"/>
      <c r="H54" s="28">
        <f t="shared" ref="H54:H55" si="3">E54*(F54/1000)</f>
        <v>163802.90982</v>
      </c>
    </row>
    <row r="55" spans="1:8" ht="15.75" thickBot="1" x14ac:dyDescent="0.3">
      <c r="A55" s="17" t="s">
        <v>8</v>
      </c>
      <c r="B55" s="31">
        <f>H47</f>
        <v>100000</v>
      </c>
      <c r="C55" s="32" t="s">
        <v>19</v>
      </c>
      <c r="D55" s="33"/>
      <c r="E55" s="50">
        <f>H48</f>
        <v>419975227</v>
      </c>
      <c r="F55" s="26">
        <v>3.36</v>
      </c>
      <c r="G55" s="34"/>
      <c r="H55" s="46">
        <f t="shared" si="3"/>
        <v>1411116.7627199998</v>
      </c>
    </row>
    <row r="56" spans="1:8" ht="15.75" thickTop="1" x14ac:dyDescent="0.25">
      <c r="A56" s="35"/>
      <c r="B56" s="36"/>
      <c r="C56" s="36"/>
      <c r="D56" s="101" t="str">
        <f>A45</f>
        <v>2" CONNECTION</v>
      </c>
      <c r="E56" s="101"/>
      <c r="F56" s="37" t="s">
        <v>23</v>
      </c>
      <c r="G56" s="38"/>
      <c r="H56" s="39">
        <f>SUM(H52:H55)</f>
        <v>1700292.8912599997</v>
      </c>
    </row>
    <row r="58" spans="1:8" x14ac:dyDescent="0.25">
      <c r="A58" s="1" t="s">
        <v>27</v>
      </c>
      <c r="B58" s="2"/>
      <c r="C58" s="2"/>
      <c r="D58" s="2"/>
      <c r="E58" s="2"/>
      <c r="F58" s="2"/>
      <c r="G58" s="3"/>
    </row>
    <row r="59" spans="1:8" x14ac:dyDescent="0.25">
      <c r="A59" s="4" t="s">
        <v>3</v>
      </c>
      <c r="B59" s="5"/>
      <c r="C59" s="6" t="s">
        <v>4</v>
      </c>
      <c r="D59" s="7" t="s">
        <v>5</v>
      </c>
      <c r="E59" s="8" t="s">
        <v>6</v>
      </c>
      <c r="F59" s="9" t="s">
        <v>7</v>
      </c>
      <c r="G59" s="9" t="s">
        <v>8</v>
      </c>
    </row>
    <row r="60" spans="1:8" ht="15.75" thickBot="1" x14ac:dyDescent="0.3">
      <c r="A60" s="10" t="s">
        <v>9</v>
      </c>
      <c r="B60" s="11"/>
      <c r="C60" s="12" t="s">
        <v>10</v>
      </c>
      <c r="D60" s="12" t="s">
        <v>11</v>
      </c>
      <c r="E60" s="13">
        <v>30000</v>
      </c>
      <c r="F60" s="13">
        <v>70000</v>
      </c>
      <c r="G60" s="14">
        <v>100000</v>
      </c>
    </row>
    <row r="61" spans="1:8" ht="15.75" thickTop="1" x14ac:dyDescent="0.25">
      <c r="A61" s="43" t="s">
        <v>12</v>
      </c>
      <c r="B61" s="36"/>
      <c r="C61" s="44">
        <v>120</v>
      </c>
      <c r="D61" s="44">
        <f>SUM(E61:G61)</f>
        <v>53641430</v>
      </c>
      <c r="E61" s="44">
        <v>3314000</v>
      </c>
      <c r="F61" s="51">
        <v>6466746</v>
      </c>
      <c r="G61" s="51">
        <v>43860684</v>
      </c>
    </row>
    <row r="62" spans="1:8" x14ac:dyDescent="0.25">
      <c r="A62" s="18"/>
      <c r="B62" s="19"/>
      <c r="C62" s="41"/>
      <c r="D62" s="42"/>
      <c r="E62" s="40"/>
      <c r="F62" s="40"/>
      <c r="G62" s="40"/>
    </row>
    <row r="63" spans="1:8" x14ac:dyDescent="0.25">
      <c r="A63" s="20" t="s">
        <v>13</v>
      </c>
      <c r="B63" s="21"/>
      <c r="C63" s="21"/>
      <c r="D63" s="21"/>
      <c r="E63" s="21"/>
      <c r="F63" s="21"/>
      <c r="G63" s="22"/>
      <c r="H63" s="23"/>
    </row>
    <row r="64" spans="1:8" ht="15.75" thickBot="1" x14ac:dyDescent="0.3">
      <c r="A64" s="102" t="s">
        <v>3</v>
      </c>
      <c r="B64" s="103"/>
      <c r="C64" s="104"/>
      <c r="D64" s="24" t="s">
        <v>14</v>
      </c>
      <c r="E64" s="24" t="s">
        <v>15</v>
      </c>
      <c r="F64" s="105" t="s">
        <v>16</v>
      </c>
      <c r="G64" s="106"/>
      <c r="H64" s="24" t="s">
        <v>17</v>
      </c>
    </row>
    <row r="65" spans="1:8" ht="15.75" thickTop="1" x14ac:dyDescent="0.25">
      <c r="A65" s="15" t="s">
        <v>18</v>
      </c>
      <c r="B65" s="45">
        <f>E60</f>
        <v>30000</v>
      </c>
      <c r="C65" s="16" t="s">
        <v>19</v>
      </c>
      <c r="D65" s="25">
        <f>C61</f>
        <v>120</v>
      </c>
      <c r="E65" s="47">
        <f>E61</f>
        <v>3314000</v>
      </c>
      <c r="F65" s="26">
        <v>129.29</v>
      </c>
      <c r="G65" s="27" t="s">
        <v>20</v>
      </c>
      <c r="H65" s="28">
        <f>+D65*F65</f>
        <v>15514.8</v>
      </c>
    </row>
    <row r="66" spans="1:8" x14ac:dyDescent="0.25">
      <c r="A66" s="15" t="s">
        <v>21</v>
      </c>
      <c r="B66" s="45">
        <f>F60</f>
        <v>70000</v>
      </c>
      <c r="C66" s="16" t="s">
        <v>19</v>
      </c>
      <c r="D66" s="29"/>
      <c r="E66" s="49">
        <f>F61</f>
        <v>6466746</v>
      </c>
      <c r="F66" s="26">
        <v>3.86</v>
      </c>
      <c r="G66" s="30"/>
      <c r="H66" s="28">
        <f t="shared" ref="H66:H67" si="4">E66*(F66/1000)</f>
        <v>24961.63956</v>
      </c>
    </row>
    <row r="67" spans="1:8" ht="15.75" thickBot="1" x14ac:dyDescent="0.3">
      <c r="A67" s="17" t="s">
        <v>8</v>
      </c>
      <c r="B67" s="31">
        <f>G60</f>
        <v>100000</v>
      </c>
      <c r="C67" s="32" t="s">
        <v>19</v>
      </c>
      <c r="D67" s="33"/>
      <c r="E67" s="50">
        <f>G61</f>
        <v>43860684</v>
      </c>
      <c r="F67" s="26">
        <v>3.36</v>
      </c>
      <c r="G67" s="34"/>
      <c r="H67" s="46">
        <f t="shared" si="4"/>
        <v>147371.89823999998</v>
      </c>
    </row>
    <row r="68" spans="1:8" ht="15.75" thickTop="1" x14ac:dyDescent="0.25">
      <c r="A68" s="35"/>
      <c r="B68" s="36"/>
      <c r="C68" s="36"/>
      <c r="D68" s="101" t="str">
        <f>A58</f>
        <v>3" CONNECTION</v>
      </c>
      <c r="E68" s="101"/>
      <c r="F68" s="37" t="s">
        <v>23</v>
      </c>
      <c r="G68" s="38"/>
      <c r="H68" s="39">
        <f>SUM(H65:H67)</f>
        <v>187848.33779999998</v>
      </c>
    </row>
    <row r="70" spans="1:8" x14ac:dyDescent="0.25">
      <c r="A70" s="1" t="s">
        <v>28</v>
      </c>
      <c r="B70" s="2"/>
      <c r="C70" s="2"/>
      <c r="D70" s="2"/>
      <c r="E70" s="2"/>
      <c r="F70" s="2"/>
      <c r="G70" s="3"/>
    </row>
    <row r="71" spans="1:8" x14ac:dyDescent="0.25">
      <c r="A71" s="4" t="s">
        <v>3</v>
      </c>
      <c r="B71" s="5"/>
      <c r="C71" s="6" t="s">
        <v>4</v>
      </c>
      <c r="D71" s="7" t="s">
        <v>5</v>
      </c>
      <c r="E71" s="8" t="s">
        <v>6</v>
      </c>
      <c r="F71" s="9" t="s">
        <v>7</v>
      </c>
      <c r="G71" s="9" t="s">
        <v>8</v>
      </c>
    </row>
    <row r="72" spans="1:8" ht="15.75" thickBot="1" x14ac:dyDescent="0.3">
      <c r="A72" s="10" t="s">
        <v>9</v>
      </c>
      <c r="B72" s="11"/>
      <c r="C72" s="12" t="s">
        <v>10</v>
      </c>
      <c r="D72" s="12" t="s">
        <v>11</v>
      </c>
      <c r="E72" s="13">
        <v>50000</v>
      </c>
      <c r="F72" s="13">
        <v>50000</v>
      </c>
      <c r="G72" s="14">
        <v>100000</v>
      </c>
    </row>
    <row r="73" spans="1:8" ht="15.75" thickTop="1" x14ac:dyDescent="0.25">
      <c r="A73" s="43" t="s">
        <v>12</v>
      </c>
      <c r="B73" s="36"/>
      <c r="C73" s="44">
        <v>96</v>
      </c>
      <c r="D73" s="44">
        <f>SUM(E73:G73)</f>
        <v>108074517</v>
      </c>
      <c r="E73" s="44">
        <v>4075000</v>
      </c>
      <c r="F73" s="51">
        <v>3720000</v>
      </c>
      <c r="G73" s="51">
        <v>100279517</v>
      </c>
    </row>
    <row r="74" spans="1:8" x14ac:dyDescent="0.25">
      <c r="A74" s="18"/>
      <c r="B74" s="19"/>
      <c r="C74" s="41"/>
      <c r="D74" s="42"/>
      <c r="E74" s="40"/>
      <c r="F74" s="40"/>
      <c r="G74" s="40"/>
    </row>
    <row r="75" spans="1:8" x14ac:dyDescent="0.25">
      <c r="A75" s="20" t="s">
        <v>13</v>
      </c>
      <c r="B75" s="21"/>
      <c r="C75" s="21"/>
      <c r="D75" s="21"/>
      <c r="E75" s="21"/>
      <c r="F75" s="21"/>
      <c r="G75" s="22"/>
      <c r="H75" s="23"/>
    </row>
    <row r="76" spans="1:8" ht="15.75" thickBot="1" x14ac:dyDescent="0.3">
      <c r="A76" s="102" t="s">
        <v>3</v>
      </c>
      <c r="B76" s="103"/>
      <c r="C76" s="104"/>
      <c r="D76" s="24" t="s">
        <v>14</v>
      </c>
      <c r="E76" s="24" t="s">
        <v>15</v>
      </c>
      <c r="F76" s="105" t="s">
        <v>16</v>
      </c>
      <c r="G76" s="106"/>
      <c r="H76" s="24" t="s">
        <v>17</v>
      </c>
    </row>
    <row r="77" spans="1:8" ht="15.75" thickTop="1" x14ac:dyDescent="0.25">
      <c r="A77" s="15" t="s">
        <v>18</v>
      </c>
      <c r="B77" s="45">
        <f>E72</f>
        <v>50000</v>
      </c>
      <c r="C77" s="16" t="s">
        <v>19</v>
      </c>
      <c r="D77" s="25">
        <f>C73</f>
        <v>96</v>
      </c>
      <c r="E77" s="47">
        <f>E73</f>
        <v>4075000</v>
      </c>
      <c r="F77" s="26">
        <v>202.39</v>
      </c>
      <c r="G77" s="27" t="s">
        <v>20</v>
      </c>
      <c r="H77" s="28">
        <f>+D77*F77</f>
        <v>19429.439999999999</v>
      </c>
    </row>
    <row r="78" spans="1:8" x14ac:dyDescent="0.25">
      <c r="A78" s="15" t="s">
        <v>21</v>
      </c>
      <c r="B78" s="45">
        <f>F72</f>
        <v>50000</v>
      </c>
      <c r="C78" s="16" t="s">
        <v>19</v>
      </c>
      <c r="D78" s="29"/>
      <c r="E78" s="49">
        <f>F73</f>
        <v>3720000</v>
      </c>
      <c r="F78" s="26">
        <v>3.86</v>
      </c>
      <c r="G78" s="30"/>
      <c r="H78" s="28">
        <f t="shared" ref="H78:H79" si="5">E78*(F78/1000)</f>
        <v>14359.199999999999</v>
      </c>
    </row>
    <row r="79" spans="1:8" ht="15.75" thickBot="1" x14ac:dyDescent="0.3">
      <c r="A79" s="17" t="s">
        <v>8</v>
      </c>
      <c r="B79" s="31">
        <f>G72</f>
        <v>100000</v>
      </c>
      <c r="C79" s="32" t="s">
        <v>19</v>
      </c>
      <c r="D79" s="33"/>
      <c r="E79" s="50">
        <f>G73</f>
        <v>100279517</v>
      </c>
      <c r="F79" s="26">
        <v>3.36</v>
      </c>
      <c r="G79" s="34"/>
      <c r="H79" s="46">
        <f t="shared" si="5"/>
        <v>336939.17711999995</v>
      </c>
    </row>
    <row r="80" spans="1:8" ht="15.75" thickTop="1" x14ac:dyDescent="0.25">
      <c r="A80" s="35"/>
      <c r="B80" s="36"/>
      <c r="C80" s="36"/>
      <c r="D80" s="101" t="str">
        <f>A70</f>
        <v>4" CONNECTION</v>
      </c>
      <c r="E80" s="101"/>
      <c r="F80" s="37" t="s">
        <v>23</v>
      </c>
      <c r="G80" s="38"/>
      <c r="H80" s="39">
        <f>SUM(H77:H79)</f>
        <v>370727.81711999996</v>
      </c>
    </row>
    <row r="82" spans="1:9" x14ac:dyDescent="0.25">
      <c r="A82" s="1" t="s">
        <v>29</v>
      </c>
      <c r="B82" s="2"/>
      <c r="C82" s="2"/>
      <c r="D82" s="2"/>
      <c r="E82" s="2"/>
      <c r="F82" s="3"/>
    </row>
    <row r="83" spans="1:9" x14ac:dyDescent="0.25">
      <c r="A83" s="4" t="s">
        <v>3</v>
      </c>
      <c r="B83" s="5"/>
      <c r="C83" s="6" t="s">
        <v>4</v>
      </c>
      <c r="D83" s="7" t="s">
        <v>5</v>
      </c>
      <c r="E83" s="8" t="s">
        <v>6</v>
      </c>
      <c r="F83" s="9" t="s">
        <v>8</v>
      </c>
    </row>
    <row r="84" spans="1:9" ht="15.75" thickBot="1" x14ac:dyDescent="0.3">
      <c r="A84" s="10" t="s">
        <v>9</v>
      </c>
      <c r="B84" s="11"/>
      <c r="C84" s="12" t="s">
        <v>10</v>
      </c>
      <c r="D84" s="12" t="s">
        <v>11</v>
      </c>
      <c r="E84" s="13">
        <v>100000</v>
      </c>
      <c r="F84" s="14">
        <v>100000</v>
      </c>
    </row>
    <row r="85" spans="1:9" ht="15.75" thickTop="1" x14ac:dyDescent="0.25">
      <c r="A85" s="43" t="s">
        <v>12</v>
      </c>
      <c r="B85" s="36"/>
      <c r="C85" s="44">
        <v>12</v>
      </c>
      <c r="D85" s="44">
        <f>SUM(E85:F85)</f>
        <v>100870000</v>
      </c>
      <c r="E85" s="44">
        <v>1200000</v>
      </c>
      <c r="F85" s="51">
        <v>99670000</v>
      </c>
    </row>
    <row r="86" spans="1:9" x14ac:dyDescent="0.25">
      <c r="A86" s="18"/>
      <c r="B86" s="19"/>
      <c r="C86" s="41"/>
      <c r="D86" s="42"/>
      <c r="E86" s="40"/>
      <c r="F86" s="40"/>
      <c r="G86" s="40"/>
    </row>
    <row r="87" spans="1:9" x14ac:dyDescent="0.25">
      <c r="A87" s="20" t="s">
        <v>13</v>
      </c>
      <c r="B87" s="21"/>
      <c r="C87" s="21"/>
      <c r="D87" s="21"/>
      <c r="E87" s="21"/>
      <c r="F87" s="21"/>
      <c r="G87" s="22"/>
      <c r="H87" s="23"/>
    </row>
    <row r="88" spans="1:9" ht="15.75" thickBot="1" x14ac:dyDescent="0.3">
      <c r="A88" s="102" t="s">
        <v>3</v>
      </c>
      <c r="B88" s="103"/>
      <c r="C88" s="104"/>
      <c r="D88" s="24" t="s">
        <v>14</v>
      </c>
      <c r="E88" s="24" t="s">
        <v>15</v>
      </c>
      <c r="F88" s="105" t="s">
        <v>16</v>
      </c>
      <c r="G88" s="106"/>
      <c r="H88" s="24" t="s">
        <v>17</v>
      </c>
    </row>
    <row r="89" spans="1:9" ht="15.75" thickTop="1" x14ac:dyDescent="0.25">
      <c r="A89" s="15" t="s">
        <v>18</v>
      </c>
      <c r="B89" s="45">
        <f>E84</f>
        <v>100000</v>
      </c>
      <c r="C89" s="16" t="s">
        <v>19</v>
      </c>
      <c r="D89" s="25">
        <f>C85</f>
        <v>12</v>
      </c>
      <c r="E89" s="47">
        <f>E85</f>
        <v>1200000</v>
      </c>
      <c r="F89" s="26">
        <v>385.14</v>
      </c>
      <c r="G89" s="27" t="s">
        <v>20</v>
      </c>
      <c r="H89" s="28">
        <f>+D89*F89</f>
        <v>4621.68</v>
      </c>
    </row>
    <row r="90" spans="1:9" ht="15.75" thickBot="1" x14ac:dyDescent="0.3">
      <c r="A90" s="17" t="s">
        <v>8</v>
      </c>
      <c r="B90" s="31">
        <f>F84</f>
        <v>100000</v>
      </c>
      <c r="C90" s="32" t="s">
        <v>19</v>
      </c>
      <c r="D90" s="33"/>
      <c r="E90" s="50">
        <f>F85</f>
        <v>99670000</v>
      </c>
      <c r="F90" s="26">
        <v>3.36</v>
      </c>
      <c r="G90" s="34"/>
      <c r="H90" s="46">
        <f t="shared" ref="H90" si="6">E90*(F90/1000)</f>
        <v>334891.19999999995</v>
      </c>
    </row>
    <row r="91" spans="1:9" ht="15.75" thickTop="1" x14ac:dyDescent="0.25">
      <c r="A91" s="35"/>
      <c r="B91" s="36"/>
      <c r="C91" s="36"/>
      <c r="D91" s="101" t="str">
        <f>A82</f>
        <v>6" CONNECTION</v>
      </c>
      <c r="E91" s="101"/>
      <c r="F91" s="37" t="s">
        <v>23</v>
      </c>
      <c r="G91" s="38"/>
      <c r="H91" s="39">
        <f>SUM(H89:H90)</f>
        <v>339512.87999999995</v>
      </c>
    </row>
    <row r="93" spans="1:9" x14ac:dyDescent="0.25">
      <c r="A93" s="1" t="s">
        <v>30</v>
      </c>
      <c r="B93" s="2"/>
      <c r="C93" s="2"/>
      <c r="D93" s="2"/>
      <c r="E93" s="2"/>
      <c r="F93" s="2"/>
      <c r="G93" s="2"/>
      <c r="H93" s="2"/>
      <c r="I93" s="3"/>
    </row>
    <row r="94" spans="1:9" x14ac:dyDescent="0.25">
      <c r="A94" s="4" t="s">
        <v>3</v>
      </c>
      <c r="B94" s="5"/>
      <c r="C94" s="6" t="s">
        <v>4</v>
      </c>
      <c r="D94" s="7" t="s">
        <v>5</v>
      </c>
      <c r="E94" s="8" t="s">
        <v>6</v>
      </c>
      <c r="F94" s="8" t="s">
        <v>7</v>
      </c>
      <c r="G94" s="9" t="s">
        <v>7</v>
      </c>
      <c r="H94" s="9" t="s">
        <v>7</v>
      </c>
      <c r="I94" s="9" t="s">
        <v>8</v>
      </c>
    </row>
    <row r="95" spans="1:9" ht="15.75" thickBot="1" x14ac:dyDescent="0.3">
      <c r="A95" s="10" t="s">
        <v>9</v>
      </c>
      <c r="B95" s="11"/>
      <c r="C95" s="12" t="s">
        <v>10</v>
      </c>
      <c r="D95" s="12" t="s">
        <v>11</v>
      </c>
      <c r="E95" s="13">
        <f>2000</f>
        <v>2000</v>
      </c>
      <c r="F95" s="13">
        <v>6000</v>
      </c>
      <c r="G95" s="13">
        <v>12000</v>
      </c>
      <c r="H95" s="13">
        <v>80000</v>
      </c>
      <c r="I95" s="14">
        <v>100000</v>
      </c>
    </row>
    <row r="96" spans="1:9" ht="15.75" thickTop="1" x14ac:dyDescent="0.25">
      <c r="A96" s="43" t="s">
        <v>12</v>
      </c>
      <c r="B96" s="36"/>
      <c r="C96" s="44">
        <v>5034</v>
      </c>
      <c r="D96" s="44">
        <f>SUM(E96:I96)</f>
        <v>16932070</v>
      </c>
      <c r="E96" s="44">
        <v>8063335</v>
      </c>
      <c r="F96" s="44">
        <v>6767657</v>
      </c>
      <c r="G96" s="51">
        <v>969037</v>
      </c>
      <c r="H96" s="51">
        <v>867587</v>
      </c>
      <c r="I96" s="51">
        <v>264454</v>
      </c>
    </row>
    <row r="97" spans="1:9" x14ac:dyDescent="0.25">
      <c r="A97" s="18"/>
      <c r="B97" s="19"/>
      <c r="C97" s="41"/>
      <c r="D97" s="42"/>
      <c r="E97" s="40"/>
      <c r="F97" s="40"/>
      <c r="G97" s="40"/>
    </row>
    <row r="98" spans="1:9" x14ac:dyDescent="0.25">
      <c r="A98" s="20" t="s">
        <v>13</v>
      </c>
      <c r="B98" s="21"/>
      <c r="C98" s="21"/>
      <c r="D98" s="21"/>
      <c r="E98" s="21"/>
      <c r="F98" s="21"/>
      <c r="G98" s="22"/>
      <c r="H98" s="23"/>
    </row>
    <row r="99" spans="1:9" ht="15.75" thickBot="1" x14ac:dyDescent="0.3">
      <c r="A99" s="102" t="s">
        <v>3</v>
      </c>
      <c r="B99" s="103"/>
      <c r="C99" s="104"/>
      <c r="D99" s="24" t="s">
        <v>14</v>
      </c>
      <c r="E99" s="24" t="s">
        <v>15</v>
      </c>
      <c r="F99" s="105" t="s">
        <v>16</v>
      </c>
      <c r="G99" s="106"/>
      <c r="H99" s="24" t="s">
        <v>17</v>
      </c>
    </row>
    <row r="100" spans="1:9" ht="15.75" thickTop="1" x14ac:dyDescent="0.25">
      <c r="A100" s="15" t="s">
        <v>18</v>
      </c>
      <c r="B100" s="45">
        <f>E95</f>
        <v>2000</v>
      </c>
      <c r="C100" s="16" t="s">
        <v>19</v>
      </c>
      <c r="D100" s="25">
        <f>C96</f>
        <v>5034</v>
      </c>
      <c r="E100" s="47">
        <f>E96</f>
        <v>8063335</v>
      </c>
      <c r="F100" s="26">
        <v>18.940000000000001</v>
      </c>
      <c r="G100" s="27" t="s">
        <v>20</v>
      </c>
      <c r="H100" s="28">
        <f>+D100*F100</f>
        <v>95343.96</v>
      </c>
    </row>
    <row r="101" spans="1:9" x14ac:dyDescent="0.25">
      <c r="A101" s="15" t="s">
        <v>21</v>
      </c>
      <c r="B101" s="45">
        <f>F95</f>
        <v>6000</v>
      </c>
      <c r="C101" s="16" t="s">
        <v>19</v>
      </c>
      <c r="D101" s="25"/>
      <c r="E101" s="48">
        <f>F96</f>
        <v>6767657</v>
      </c>
      <c r="F101" s="26">
        <v>5.47</v>
      </c>
      <c r="G101" s="27"/>
      <c r="H101" s="28">
        <f>E101*(F101/1000)</f>
        <v>37019.083789999997</v>
      </c>
    </row>
    <row r="102" spans="1:9" x14ac:dyDescent="0.25">
      <c r="A102" s="15" t="s">
        <v>21</v>
      </c>
      <c r="B102" s="45">
        <f>G95</f>
        <v>12000</v>
      </c>
      <c r="C102" s="16" t="s">
        <v>19</v>
      </c>
      <c r="D102" s="25"/>
      <c r="E102" s="48">
        <f>G96</f>
        <v>969037</v>
      </c>
      <c r="F102" s="26">
        <v>5.26</v>
      </c>
      <c r="G102" s="27"/>
      <c r="H102" s="28">
        <f t="shared" ref="H102:H104" si="7">E102*(F102/1000)</f>
        <v>5097.1346199999998</v>
      </c>
    </row>
    <row r="103" spans="1:9" x14ac:dyDescent="0.25">
      <c r="A103" s="15" t="s">
        <v>21</v>
      </c>
      <c r="B103" s="45">
        <f>H95</f>
        <v>80000</v>
      </c>
      <c r="C103" s="16" t="s">
        <v>19</v>
      </c>
      <c r="D103" s="29"/>
      <c r="E103" s="49">
        <f>H96</f>
        <v>867587</v>
      </c>
      <c r="F103" s="26">
        <v>4.6399999999999997</v>
      </c>
      <c r="G103" s="30"/>
      <c r="H103" s="28">
        <f t="shared" si="7"/>
        <v>4025.6036800000002</v>
      </c>
    </row>
    <row r="104" spans="1:9" ht="15.75" thickBot="1" x14ac:dyDescent="0.3">
      <c r="A104" s="17" t="s">
        <v>8</v>
      </c>
      <c r="B104" s="31">
        <f>I95</f>
        <v>100000</v>
      </c>
      <c r="C104" s="32" t="s">
        <v>19</v>
      </c>
      <c r="D104" s="33"/>
      <c r="E104" s="50">
        <f>I96</f>
        <v>264454</v>
      </c>
      <c r="F104" s="26">
        <v>4.24</v>
      </c>
      <c r="G104" s="34"/>
      <c r="H104" s="46">
        <f t="shared" si="7"/>
        <v>1121.28496</v>
      </c>
    </row>
    <row r="105" spans="1:9" ht="15.75" thickTop="1" x14ac:dyDescent="0.25">
      <c r="A105" s="35"/>
      <c r="B105" s="36"/>
      <c r="C105" s="36"/>
      <c r="D105" s="101" t="str">
        <f>A93</f>
        <v>5/8" x 3/4" CONNECTION SG</v>
      </c>
      <c r="E105" s="101"/>
      <c r="F105" s="37" t="s">
        <v>23</v>
      </c>
      <c r="G105" s="38"/>
      <c r="H105" s="39">
        <f>SUM(H100:H104)</f>
        <v>142607.06704999998</v>
      </c>
    </row>
    <row r="107" spans="1:9" x14ac:dyDescent="0.25">
      <c r="A107" s="1" t="s">
        <v>31</v>
      </c>
      <c r="B107" s="2"/>
      <c r="C107" s="2"/>
      <c r="D107" s="2"/>
      <c r="E107" s="2"/>
      <c r="F107" s="2"/>
      <c r="G107" s="2"/>
      <c r="H107" s="2"/>
      <c r="I107" s="3"/>
    </row>
    <row r="108" spans="1:9" x14ac:dyDescent="0.25">
      <c r="A108" s="4" t="s">
        <v>3</v>
      </c>
      <c r="B108" s="5"/>
      <c r="C108" s="6" t="s">
        <v>4</v>
      </c>
      <c r="D108" s="7" t="s">
        <v>5</v>
      </c>
      <c r="E108" s="8" t="s">
        <v>6</v>
      </c>
      <c r="F108" s="8" t="s">
        <v>7</v>
      </c>
      <c r="G108" s="9" t="s">
        <v>7</v>
      </c>
      <c r="H108" s="9" t="s">
        <v>7</v>
      </c>
      <c r="I108" s="9" t="s">
        <v>8</v>
      </c>
    </row>
    <row r="109" spans="1:9" ht="15.75" thickBot="1" x14ac:dyDescent="0.3">
      <c r="A109" s="10" t="s">
        <v>9</v>
      </c>
      <c r="B109" s="11"/>
      <c r="C109" s="12" t="s">
        <v>10</v>
      </c>
      <c r="D109" s="12" t="s">
        <v>11</v>
      </c>
      <c r="E109" s="13">
        <v>5000</v>
      </c>
      <c r="F109" s="13">
        <v>3000</v>
      </c>
      <c r="G109" s="13">
        <v>12000</v>
      </c>
      <c r="H109" s="13">
        <v>80000</v>
      </c>
      <c r="I109" s="14">
        <v>100000</v>
      </c>
    </row>
    <row r="110" spans="1:9" ht="15.75" thickTop="1" x14ac:dyDescent="0.25">
      <c r="A110" s="43" t="s">
        <v>12</v>
      </c>
      <c r="B110" s="36"/>
      <c r="C110" s="36">
        <v>255</v>
      </c>
      <c r="D110" s="44">
        <f>SUM(E110:I110)</f>
        <v>3125367</v>
      </c>
      <c r="E110" s="44">
        <v>971629</v>
      </c>
      <c r="F110" s="44">
        <v>435267</v>
      </c>
      <c r="G110" s="44">
        <v>913877</v>
      </c>
      <c r="H110" s="51">
        <v>804594</v>
      </c>
      <c r="I110" s="51">
        <v>0</v>
      </c>
    </row>
    <row r="111" spans="1:9" x14ac:dyDescent="0.25">
      <c r="A111" s="18"/>
      <c r="B111" s="19"/>
      <c r="C111" s="41"/>
      <c r="D111" s="42"/>
      <c r="E111" s="40"/>
      <c r="F111" s="40"/>
      <c r="G111" s="40"/>
    </row>
    <row r="112" spans="1:9" x14ac:dyDescent="0.25">
      <c r="A112" s="20" t="s">
        <v>13</v>
      </c>
      <c r="B112" s="21"/>
      <c r="C112" s="21"/>
      <c r="D112" s="21"/>
      <c r="E112" s="21"/>
      <c r="F112" s="21"/>
      <c r="G112" s="22"/>
      <c r="H112" s="23"/>
    </row>
    <row r="113" spans="1:8" ht="15.75" thickBot="1" x14ac:dyDescent="0.3">
      <c r="A113" s="102" t="s">
        <v>3</v>
      </c>
      <c r="B113" s="103"/>
      <c r="C113" s="104"/>
      <c r="D113" s="24" t="s">
        <v>14</v>
      </c>
      <c r="E113" s="24" t="s">
        <v>15</v>
      </c>
      <c r="F113" s="105" t="s">
        <v>16</v>
      </c>
      <c r="G113" s="106"/>
      <c r="H113" s="24" t="s">
        <v>17</v>
      </c>
    </row>
    <row r="114" spans="1:8" ht="15.75" thickTop="1" x14ac:dyDescent="0.25">
      <c r="A114" s="15" t="s">
        <v>18</v>
      </c>
      <c r="B114" s="45">
        <f>E109</f>
        <v>5000</v>
      </c>
      <c r="C114" s="16" t="s">
        <v>19</v>
      </c>
      <c r="D114" s="25">
        <f>C110</f>
        <v>255</v>
      </c>
      <c r="E114" s="47">
        <f>E110</f>
        <v>971629</v>
      </c>
      <c r="F114" s="26">
        <v>35.35</v>
      </c>
      <c r="G114" s="27" t="s">
        <v>20</v>
      </c>
      <c r="H114" s="28">
        <f>+D114*F114</f>
        <v>9014.25</v>
      </c>
    </row>
    <row r="115" spans="1:8" x14ac:dyDescent="0.25">
      <c r="A115" s="15" t="s">
        <v>21</v>
      </c>
      <c r="B115" s="45">
        <f>F109</f>
        <v>3000</v>
      </c>
      <c r="C115" s="16" t="s">
        <v>19</v>
      </c>
      <c r="D115" s="25"/>
      <c r="E115" s="48">
        <f>F110</f>
        <v>435267</v>
      </c>
      <c r="F115" s="26">
        <v>5.47</v>
      </c>
      <c r="G115" s="27"/>
      <c r="H115" s="28">
        <f>E115*(F115/1000)</f>
        <v>2380.9104900000002</v>
      </c>
    </row>
    <row r="116" spans="1:8" x14ac:dyDescent="0.25">
      <c r="A116" s="15" t="s">
        <v>21</v>
      </c>
      <c r="B116" s="45">
        <f>G109</f>
        <v>12000</v>
      </c>
      <c r="C116" s="16" t="s">
        <v>19</v>
      </c>
      <c r="D116" s="25"/>
      <c r="E116" s="48">
        <f>G110</f>
        <v>913877</v>
      </c>
      <c r="F116" s="26">
        <v>5.26</v>
      </c>
      <c r="G116" s="27"/>
      <c r="H116" s="28">
        <f t="shared" ref="H116:H118" si="8">E116*(F116/1000)</f>
        <v>4806.9930199999999</v>
      </c>
    </row>
    <row r="117" spans="1:8" x14ac:dyDescent="0.25">
      <c r="A117" s="15" t="s">
        <v>21</v>
      </c>
      <c r="B117" s="45">
        <f>H109</f>
        <v>80000</v>
      </c>
      <c r="C117" s="16" t="s">
        <v>19</v>
      </c>
      <c r="D117" s="29"/>
      <c r="E117" s="49">
        <f>H110</f>
        <v>804594</v>
      </c>
      <c r="F117" s="26">
        <v>4.6399999999999997</v>
      </c>
      <c r="G117" s="30"/>
      <c r="H117" s="28">
        <f t="shared" si="8"/>
        <v>3733.3161599999999</v>
      </c>
    </row>
    <row r="118" spans="1:8" ht="15.75" thickBot="1" x14ac:dyDescent="0.3">
      <c r="A118" s="17" t="s">
        <v>8</v>
      </c>
      <c r="B118" s="31">
        <f>I109</f>
        <v>100000</v>
      </c>
      <c r="C118" s="32" t="s">
        <v>19</v>
      </c>
      <c r="D118" s="33"/>
      <c r="E118" s="50">
        <f>I110</f>
        <v>0</v>
      </c>
      <c r="F118" s="26">
        <v>4.24</v>
      </c>
      <c r="G118" s="34"/>
      <c r="H118" s="46">
        <f t="shared" si="8"/>
        <v>0</v>
      </c>
    </row>
    <row r="119" spans="1:8" ht="15.75" thickTop="1" x14ac:dyDescent="0.25">
      <c r="A119" s="35"/>
      <c r="B119" s="36"/>
      <c r="C119" s="36"/>
      <c r="D119" s="101" t="str">
        <f>A107</f>
        <v>1" CONNECTION SG</v>
      </c>
      <c r="E119" s="101"/>
      <c r="F119" s="37" t="s">
        <v>23</v>
      </c>
      <c r="G119" s="38"/>
      <c r="H119" s="39">
        <f>SUM(H114:H118)</f>
        <v>19935.469669999999</v>
      </c>
    </row>
    <row r="121" spans="1:8" x14ac:dyDescent="0.25">
      <c r="A121" s="1" t="s">
        <v>32</v>
      </c>
      <c r="B121" s="2"/>
      <c r="C121" s="2"/>
      <c r="D121" s="2"/>
      <c r="E121" s="2"/>
      <c r="F121" s="2"/>
      <c r="G121" s="2"/>
      <c r="H121" s="3"/>
    </row>
    <row r="122" spans="1:8" x14ac:dyDescent="0.25">
      <c r="A122" s="4" t="s">
        <v>3</v>
      </c>
      <c r="B122" s="5"/>
      <c r="C122" s="6" t="s">
        <v>4</v>
      </c>
      <c r="D122" s="7" t="s">
        <v>5</v>
      </c>
      <c r="E122" s="8" t="s">
        <v>6</v>
      </c>
      <c r="F122" s="9" t="s">
        <v>7</v>
      </c>
      <c r="G122" s="9" t="s">
        <v>7</v>
      </c>
      <c r="H122" s="9" t="s">
        <v>8</v>
      </c>
    </row>
    <row r="123" spans="1:8" ht="15.75" thickBot="1" x14ac:dyDescent="0.3">
      <c r="A123" s="10" t="s">
        <v>9</v>
      </c>
      <c r="B123" s="11"/>
      <c r="C123" s="12" t="s">
        <v>10</v>
      </c>
      <c r="D123" s="12" t="s">
        <v>11</v>
      </c>
      <c r="E123" s="13">
        <v>16000</v>
      </c>
      <c r="F123" s="13">
        <v>4000</v>
      </c>
      <c r="G123" s="13">
        <v>80000</v>
      </c>
      <c r="H123" s="14">
        <v>100000</v>
      </c>
    </row>
    <row r="124" spans="1:8" ht="15.75" thickTop="1" x14ac:dyDescent="0.25">
      <c r="A124" s="43" t="s">
        <v>12</v>
      </c>
      <c r="B124" s="36"/>
      <c r="C124" s="36">
        <v>117</v>
      </c>
      <c r="D124" s="44">
        <f>SUM(E124:I124)</f>
        <v>3018509</v>
      </c>
      <c r="E124" s="44">
        <v>1100849</v>
      </c>
      <c r="F124" s="44">
        <v>236000</v>
      </c>
      <c r="G124" s="51">
        <v>1639013</v>
      </c>
      <c r="H124" s="51">
        <v>42647</v>
      </c>
    </row>
    <row r="125" spans="1:8" x14ac:dyDescent="0.25">
      <c r="A125" s="18"/>
      <c r="B125" s="19"/>
      <c r="C125" s="41"/>
      <c r="D125" s="42"/>
      <c r="E125" s="40"/>
      <c r="F125" s="40"/>
      <c r="G125" s="40"/>
    </row>
    <row r="126" spans="1:8" x14ac:dyDescent="0.25">
      <c r="A126" s="20" t="s">
        <v>13</v>
      </c>
      <c r="B126" s="21"/>
      <c r="C126" s="21"/>
      <c r="D126" s="21"/>
      <c r="E126" s="21"/>
      <c r="F126" s="21"/>
      <c r="G126" s="22"/>
      <c r="H126" s="23"/>
    </row>
    <row r="127" spans="1:8" ht="15.75" thickBot="1" x14ac:dyDescent="0.3">
      <c r="A127" s="102" t="s">
        <v>3</v>
      </c>
      <c r="B127" s="103"/>
      <c r="C127" s="104"/>
      <c r="D127" s="24" t="s">
        <v>14</v>
      </c>
      <c r="E127" s="24" t="s">
        <v>15</v>
      </c>
      <c r="F127" s="105" t="s">
        <v>16</v>
      </c>
      <c r="G127" s="106"/>
      <c r="H127" s="24" t="s">
        <v>17</v>
      </c>
    </row>
    <row r="128" spans="1:8" ht="15.75" thickTop="1" x14ac:dyDescent="0.25">
      <c r="A128" s="15" t="s">
        <v>18</v>
      </c>
      <c r="B128" s="45">
        <f>E123</f>
        <v>16000</v>
      </c>
      <c r="C128" s="16" t="s">
        <v>19</v>
      </c>
      <c r="D128" s="25">
        <f>C124</f>
        <v>117</v>
      </c>
      <c r="E128" s="47">
        <f>E124</f>
        <v>1100849</v>
      </c>
      <c r="F128" s="26">
        <v>92.84</v>
      </c>
      <c r="G128" s="27" t="s">
        <v>20</v>
      </c>
      <c r="H128" s="28">
        <f>+D128*F128</f>
        <v>10862.28</v>
      </c>
    </row>
    <row r="129" spans="1:8" x14ac:dyDescent="0.25">
      <c r="A129" s="15" t="s">
        <v>21</v>
      </c>
      <c r="B129" s="45">
        <f>F123</f>
        <v>4000</v>
      </c>
      <c r="C129" s="16" t="s">
        <v>19</v>
      </c>
      <c r="D129" s="25"/>
      <c r="E129" s="48">
        <f>F124</f>
        <v>236000</v>
      </c>
      <c r="F129" s="26">
        <v>5.26</v>
      </c>
      <c r="G129" s="27"/>
      <c r="H129" s="28">
        <f t="shared" ref="H129:H131" si="9">E129*(F129/1000)</f>
        <v>1241.3599999999999</v>
      </c>
    </row>
    <row r="130" spans="1:8" x14ac:dyDescent="0.25">
      <c r="A130" s="15" t="s">
        <v>21</v>
      </c>
      <c r="B130" s="45">
        <f>G123</f>
        <v>80000</v>
      </c>
      <c r="C130" s="16" t="s">
        <v>19</v>
      </c>
      <c r="D130" s="29"/>
      <c r="E130" s="49">
        <f>G124</f>
        <v>1639013</v>
      </c>
      <c r="F130" s="26">
        <v>4.6399999999999997</v>
      </c>
      <c r="G130" s="30"/>
      <c r="H130" s="28">
        <f t="shared" si="9"/>
        <v>7605.0203199999996</v>
      </c>
    </row>
    <row r="131" spans="1:8" ht="15.75" thickBot="1" x14ac:dyDescent="0.3">
      <c r="A131" s="17" t="s">
        <v>8</v>
      </c>
      <c r="B131" s="31">
        <f>H123</f>
        <v>100000</v>
      </c>
      <c r="C131" s="32" t="s">
        <v>19</v>
      </c>
      <c r="D131" s="33"/>
      <c r="E131" s="50">
        <f>H124</f>
        <v>42647</v>
      </c>
      <c r="F131" s="26">
        <v>4.24</v>
      </c>
      <c r="G131" s="34"/>
      <c r="H131" s="46">
        <f t="shared" si="9"/>
        <v>180.82327999999998</v>
      </c>
    </row>
    <row r="132" spans="1:8" ht="15.75" thickTop="1" x14ac:dyDescent="0.25">
      <c r="A132" s="35"/>
      <c r="B132" s="36"/>
      <c r="C132" s="36"/>
      <c r="D132" s="101" t="str">
        <f>A121</f>
        <v>2" CONNECTION SG</v>
      </c>
      <c r="E132" s="101"/>
      <c r="F132" s="37" t="s">
        <v>23</v>
      </c>
      <c r="G132" s="38"/>
      <c r="H132" s="39">
        <f>SUM(H128:H131)</f>
        <v>19889.483600000003</v>
      </c>
    </row>
    <row r="135" spans="1:8" x14ac:dyDescent="0.25">
      <c r="B135" s="53" t="s">
        <v>33</v>
      </c>
      <c r="C135" s="54"/>
      <c r="D135" s="54"/>
      <c r="E135" s="53"/>
      <c r="F135" s="54"/>
      <c r="G135" s="53"/>
      <c r="H135" s="55">
        <f>H16+H30+H43+H56+H68+H80+H91+H105+H119+H132</f>
        <v>6219278.9346999982</v>
      </c>
    </row>
    <row r="136" spans="1:8" x14ac:dyDescent="0.25">
      <c r="B136" s="56" t="s">
        <v>34</v>
      </c>
      <c r="C136" s="57"/>
      <c r="D136" s="56"/>
      <c r="E136" s="57"/>
      <c r="F136" s="56"/>
      <c r="G136" s="57"/>
      <c r="H136" s="57">
        <v>6144256</v>
      </c>
    </row>
    <row r="137" spans="1:8" x14ac:dyDescent="0.25">
      <c r="B137" s="54"/>
      <c r="C137" s="55" t="s">
        <v>35</v>
      </c>
      <c r="D137" s="54"/>
      <c r="E137" s="55"/>
      <c r="F137" s="54"/>
      <c r="G137" s="55"/>
      <c r="H137" s="55">
        <f>H135-H136</f>
        <v>75022.934699998237</v>
      </c>
    </row>
    <row r="138" spans="1:8" x14ac:dyDescent="0.25">
      <c r="B138" s="54"/>
      <c r="C138" s="54" t="s">
        <v>36</v>
      </c>
      <c r="D138" s="54"/>
      <c r="E138" s="54"/>
      <c r="F138" s="54"/>
      <c r="G138" s="54"/>
      <c r="H138" s="58">
        <f>(H135-H136)/H136</f>
        <v>1.2210255350688226E-2</v>
      </c>
    </row>
    <row r="139" spans="1:8" x14ac:dyDescent="0.25">
      <c r="B139" s="19"/>
      <c r="C139" s="19"/>
      <c r="D139" s="19"/>
      <c r="E139" s="19"/>
      <c r="F139" s="19"/>
      <c r="G139" s="19"/>
      <c r="H139" s="19"/>
    </row>
    <row r="140" spans="1:8" x14ac:dyDescent="0.25">
      <c r="B140" s="53" t="s">
        <v>37</v>
      </c>
      <c r="C140" s="59"/>
      <c r="D140" s="59"/>
      <c r="E140" s="60"/>
      <c r="F140" s="61"/>
      <c r="G140" s="60"/>
      <c r="H140" s="53">
        <f>D7+D21+D35+D48+D61+D73+D85+D96+D110+D124</f>
        <v>1416565861</v>
      </c>
    </row>
    <row r="141" spans="1:8" x14ac:dyDescent="0.25">
      <c r="B141" s="62" t="s">
        <v>38</v>
      </c>
      <c r="C141" s="63"/>
      <c r="D141" s="63"/>
      <c r="E141" s="64"/>
      <c r="F141" s="65"/>
      <c r="G141" s="64"/>
      <c r="H141" s="62">
        <v>1416565861</v>
      </c>
    </row>
    <row r="142" spans="1:8" x14ac:dyDescent="0.25">
      <c r="B142" s="66"/>
      <c r="C142" s="55" t="s">
        <v>35</v>
      </c>
      <c r="D142" s="54"/>
      <c r="E142" s="55"/>
      <c r="F142" s="54"/>
      <c r="G142" s="55"/>
      <c r="H142" s="53">
        <f>H140-H141</f>
        <v>0</v>
      </c>
    </row>
    <row r="143" spans="1:8" x14ac:dyDescent="0.25">
      <c r="B143" s="61"/>
      <c r="C143" s="54" t="s">
        <v>36</v>
      </c>
      <c r="D143" s="54"/>
      <c r="E143" s="54"/>
      <c r="F143" s="54"/>
      <c r="G143" s="54"/>
      <c r="H143" s="58">
        <f>(H140-H141)/H141</f>
        <v>0</v>
      </c>
    </row>
  </sheetData>
  <mergeCells count="30">
    <mergeCell ref="D30:E30"/>
    <mergeCell ref="A10:C10"/>
    <mergeCell ref="F10:G10"/>
    <mergeCell ref="D16:E16"/>
    <mergeCell ref="A24:C24"/>
    <mergeCell ref="F24:G24"/>
    <mergeCell ref="D80:E80"/>
    <mergeCell ref="A38:C38"/>
    <mergeCell ref="F38:G38"/>
    <mergeCell ref="D43:E43"/>
    <mergeCell ref="A51:C51"/>
    <mergeCell ref="F51:G51"/>
    <mergeCell ref="D56:E56"/>
    <mergeCell ref="A64:C64"/>
    <mergeCell ref="F64:G64"/>
    <mergeCell ref="D68:E68"/>
    <mergeCell ref="A76:C76"/>
    <mergeCell ref="F76:G76"/>
    <mergeCell ref="D132:E132"/>
    <mergeCell ref="A88:C88"/>
    <mergeCell ref="F88:G88"/>
    <mergeCell ref="D91:E91"/>
    <mergeCell ref="A99:C99"/>
    <mergeCell ref="F99:G99"/>
    <mergeCell ref="D105:E105"/>
    <mergeCell ref="A113:C113"/>
    <mergeCell ref="F113:G113"/>
    <mergeCell ref="D119:E119"/>
    <mergeCell ref="A127:C127"/>
    <mergeCell ref="F127:G127"/>
  </mergeCells>
  <pageMargins left="0.75" right="0.75" top="1.5" bottom="0.85" header="0.75" footer="0.75"/>
  <pageSetup paperSize="9" fitToHeight="0" orientation="portrait" horizontalDpi="300" verticalDpi="0" r:id="rId1"/>
  <headerFooter scaleWithDoc="0">
    <oddHeader>&amp;L&amp;G</oddHeader>
    <oddFooter>&amp;L&amp;4&amp;Z&amp;F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8543C-C31D-454A-9490-0D4D7F664238}">
  <sheetPr>
    <pageSetUpPr fitToPage="1"/>
  </sheetPr>
  <dimension ref="A1:K146"/>
  <sheetViews>
    <sheetView zoomScale="115" zoomScaleNormal="115" workbookViewId="0">
      <selection activeCell="L11" sqref="L11"/>
    </sheetView>
  </sheetViews>
  <sheetFormatPr defaultRowHeight="15" x14ac:dyDescent="0.25"/>
  <cols>
    <col min="2" max="2" width="10.28515625" customWidth="1"/>
    <col min="3" max="3" width="11.7109375" customWidth="1"/>
    <col min="4" max="4" width="14.42578125" bestFit="1" customWidth="1"/>
    <col min="5" max="5" width="20" customWidth="1"/>
    <col min="6" max="6" width="20.42578125" bestFit="1" customWidth="1"/>
    <col min="7" max="7" width="13.42578125" customWidth="1"/>
    <col min="8" max="8" width="14" customWidth="1"/>
    <col min="9" max="9" width="13.28515625" bestFit="1" customWidth="1"/>
  </cols>
  <sheetData>
    <row r="1" spans="1:11" ht="15.75" x14ac:dyDescent="0.25">
      <c r="A1" s="99" t="s">
        <v>0</v>
      </c>
    </row>
    <row r="2" spans="1:11" ht="15.75" x14ac:dyDescent="0.25">
      <c r="A2" s="99" t="s">
        <v>39</v>
      </c>
    </row>
    <row r="4" spans="1:11" x14ac:dyDescent="0.25">
      <c r="A4" s="1" t="s">
        <v>2</v>
      </c>
      <c r="B4" s="2"/>
      <c r="C4" s="2"/>
      <c r="D4" s="2"/>
      <c r="E4" s="2"/>
      <c r="F4" s="2"/>
      <c r="G4" s="2"/>
      <c r="H4" s="2"/>
      <c r="I4" s="3"/>
    </row>
    <row r="5" spans="1:11" x14ac:dyDescent="0.25">
      <c r="A5" s="4" t="s">
        <v>3</v>
      </c>
      <c r="B5" s="5"/>
      <c r="C5" s="6" t="s">
        <v>4</v>
      </c>
      <c r="D5" s="7" t="s">
        <v>5</v>
      </c>
      <c r="E5" s="8" t="s">
        <v>6</v>
      </c>
      <c r="F5" s="8" t="s">
        <v>7</v>
      </c>
      <c r="G5" s="9" t="s">
        <v>7</v>
      </c>
      <c r="H5" s="9" t="s">
        <v>7</v>
      </c>
      <c r="I5" s="9" t="s">
        <v>8</v>
      </c>
    </row>
    <row r="6" spans="1:11" ht="15.75" thickBot="1" x14ac:dyDescent="0.3">
      <c r="A6" s="10" t="s">
        <v>9</v>
      </c>
      <c r="B6" s="11"/>
      <c r="C6" s="12" t="s">
        <v>10</v>
      </c>
      <c r="D6" s="12" t="s">
        <v>11</v>
      </c>
      <c r="E6" s="13">
        <f>'Sewer Rates'!$A$24</f>
        <v>2000</v>
      </c>
      <c r="F6" s="13">
        <f>'Sewer Rates'!$A$25</f>
        <v>8000</v>
      </c>
      <c r="G6" s="13">
        <f>'Sewer Rates'!$A$26</f>
        <v>90000</v>
      </c>
      <c r="H6" s="13">
        <f>'Sewer Rates'!$A$27</f>
        <v>900000</v>
      </c>
      <c r="I6" s="14">
        <f>'Sewer Rates'!$A$28</f>
        <v>1000000</v>
      </c>
    </row>
    <row r="7" spans="1:11" ht="15.75" thickTop="1" x14ac:dyDescent="0.25">
      <c r="A7" s="43" t="s">
        <v>12</v>
      </c>
      <c r="B7" s="36"/>
      <c r="C7" s="44">
        <v>107120</v>
      </c>
      <c r="D7" s="44">
        <f>SUM(E7:I7)</f>
        <v>435113659</v>
      </c>
      <c r="E7" s="94">
        <v>185167131</v>
      </c>
      <c r="F7" s="94">
        <v>209244573</v>
      </c>
      <c r="G7" s="93">
        <v>31860549</v>
      </c>
      <c r="H7" s="93">
        <v>8592786</v>
      </c>
      <c r="I7" s="93">
        <v>248620</v>
      </c>
    </row>
    <row r="8" spans="1:11" x14ac:dyDescent="0.25">
      <c r="A8" s="18"/>
      <c r="B8" s="19"/>
      <c r="C8" s="41"/>
      <c r="D8" s="42"/>
      <c r="E8" s="40"/>
      <c r="F8" s="40"/>
      <c r="G8" s="40"/>
    </row>
    <row r="9" spans="1:11" x14ac:dyDescent="0.25">
      <c r="A9" s="20" t="s">
        <v>13</v>
      </c>
      <c r="B9" s="21"/>
      <c r="C9" s="21"/>
      <c r="D9" s="21"/>
      <c r="E9" s="21"/>
      <c r="F9" s="21"/>
      <c r="G9" s="22"/>
      <c r="H9" s="23"/>
    </row>
    <row r="10" spans="1:11" ht="15.75" thickBot="1" x14ac:dyDescent="0.3">
      <c r="A10" s="102" t="s">
        <v>3</v>
      </c>
      <c r="B10" s="103"/>
      <c r="C10" s="104"/>
      <c r="D10" s="24" t="s">
        <v>14</v>
      </c>
      <c r="E10" s="24" t="s">
        <v>15</v>
      </c>
      <c r="F10" s="105" t="s">
        <v>40</v>
      </c>
      <c r="G10" s="106"/>
      <c r="H10" s="24" t="s">
        <v>17</v>
      </c>
    </row>
    <row r="11" spans="1:11" ht="15.75" thickTop="1" x14ac:dyDescent="0.25">
      <c r="A11" s="15" t="s">
        <v>18</v>
      </c>
      <c r="B11" s="45">
        <f>E6</f>
        <v>2000</v>
      </c>
      <c r="C11" s="16" t="s">
        <v>19</v>
      </c>
      <c r="D11" s="25">
        <f>C7</f>
        <v>107120</v>
      </c>
      <c r="E11" s="47">
        <f>E7</f>
        <v>185167131</v>
      </c>
      <c r="F11" s="26">
        <f>'Sewer Rates'!B24</f>
        <v>13.49</v>
      </c>
      <c r="G11" s="27" t="s">
        <v>20</v>
      </c>
      <c r="H11" s="28">
        <f>+D11*F11</f>
        <v>1445048.8</v>
      </c>
    </row>
    <row r="12" spans="1:11" x14ac:dyDescent="0.25">
      <c r="A12" s="15" t="s">
        <v>21</v>
      </c>
      <c r="B12" s="45">
        <f>F6</f>
        <v>8000</v>
      </c>
      <c r="C12" s="16" t="s">
        <v>19</v>
      </c>
      <c r="D12" s="25"/>
      <c r="E12" s="48">
        <f>F7</f>
        <v>209244573</v>
      </c>
      <c r="F12" s="26">
        <f>'Sewer Rates'!B25</f>
        <v>5.84</v>
      </c>
      <c r="G12" s="27"/>
      <c r="H12" s="28">
        <f>E12*(F12/1000)</f>
        <v>1221988.30632</v>
      </c>
      <c r="K12" s="52" t="s">
        <v>22</v>
      </c>
    </row>
    <row r="13" spans="1:11" x14ac:dyDescent="0.25">
      <c r="A13" s="15" t="s">
        <v>21</v>
      </c>
      <c r="B13" s="45">
        <f>G6</f>
        <v>90000</v>
      </c>
      <c r="C13" s="16" t="s">
        <v>19</v>
      </c>
      <c r="D13" s="25"/>
      <c r="E13" s="48">
        <f>G7</f>
        <v>31860549</v>
      </c>
      <c r="F13" s="26">
        <f>'Sewer Rates'!B26</f>
        <v>4.59</v>
      </c>
      <c r="G13" s="27"/>
      <c r="H13" s="28">
        <f t="shared" ref="H13:H15" si="0">E13*(F13/1000)</f>
        <v>146239.91991</v>
      </c>
    </row>
    <row r="14" spans="1:11" x14ac:dyDescent="0.25">
      <c r="A14" s="15" t="s">
        <v>21</v>
      </c>
      <c r="B14" s="45">
        <f>H6</f>
        <v>900000</v>
      </c>
      <c r="C14" s="16" t="s">
        <v>19</v>
      </c>
      <c r="D14" s="29"/>
      <c r="E14" s="49">
        <f>H7</f>
        <v>8592786</v>
      </c>
      <c r="F14" s="26">
        <f>'Sewer Rates'!B27</f>
        <v>4.25</v>
      </c>
      <c r="G14" s="30"/>
      <c r="H14" s="28">
        <f t="shared" si="0"/>
        <v>36519.340500000006</v>
      </c>
    </row>
    <row r="15" spans="1:11" ht="15.75" thickBot="1" x14ac:dyDescent="0.3">
      <c r="A15" s="17" t="s">
        <v>8</v>
      </c>
      <c r="B15" s="31">
        <f>I6</f>
        <v>1000000</v>
      </c>
      <c r="C15" s="32" t="s">
        <v>19</v>
      </c>
      <c r="D15" s="33"/>
      <c r="E15" s="50">
        <f>I7</f>
        <v>248620</v>
      </c>
      <c r="F15" s="26">
        <f>'Sewer Rates'!B28</f>
        <v>3.8499999999999996</v>
      </c>
      <c r="G15" s="34"/>
      <c r="H15" s="46">
        <f t="shared" si="0"/>
        <v>957.1869999999999</v>
      </c>
    </row>
    <row r="16" spans="1:11" ht="15.75" thickTop="1" x14ac:dyDescent="0.25">
      <c r="A16" s="35"/>
      <c r="B16" s="36"/>
      <c r="C16" s="36"/>
      <c r="D16" s="101" t="str">
        <f>A4</f>
        <v>5/8" x 3/4" CONNECTION</v>
      </c>
      <c r="E16" s="101"/>
      <c r="F16" s="37" t="s">
        <v>23</v>
      </c>
      <c r="G16" s="38"/>
      <c r="H16" s="39">
        <f>SUM(H11:H15)</f>
        <v>2850753.5537300003</v>
      </c>
    </row>
    <row r="18" spans="1:9" x14ac:dyDescent="0.25">
      <c r="A18" s="1" t="s">
        <v>24</v>
      </c>
      <c r="B18" s="2"/>
      <c r="C18" s="2"/>
      <c r="D18" s="2"/>
      <c r="E18" s="2"/>
      <c r="F18" s="2"/>
      <c r="G18" s="2"/>
      <c r="H18" s="2"/>
      <c r="I18" s="3"/>
    </row>
    <row r="19" spans="1:9" x14ac:dyDescent="0.25">
      <c r="A19" s="4" t="s">
        <v>3</v>
      </c>
      <c r="B19" s="5"/>
      <c r="C19" s="6" t="s">
        <v>4</v>
      </c>
      <c r="D19" s="7" t="s">
        <v>5</v>
      </c>
      <c r="E19" s="8" t="s">
        <v>6</v>
      </c>
      <c r="F19" s="8" t="s">
        <v>7</v>
      </c>
      <c r="G19" s="9" t="s">
        <v>7</v>
      </c>
      <c r="H19" s="9" t="s">
        <v>7</v>
      </c>
      <c r="I19" s="9" t="s">
        <v>8</v>
      </c>
    </row>
    <row r="20" spans="1:9" ht="15.75" thickBot="1" x14ac:dyDescent="0.3">
      <c r="A20" s="10" t="s">
        <v>9</v>
      </c>
      <c r="B20" s="11"/>
      <c r="C20" s="12" t="s">
        <v>10</v>
      </c>
      <c r="D20" s="12" t="s">
        <v>11</v>
      </c>
      <c r="E20" s="13">
        <f>'Sewer Rates'!$F$24</f>
        <v>5000</v>
      </c>
      <c r="F20" s="13">
        <f>'Sewer Rates'!$A$25+'Sewer Rates'!$A$24-'Sewer Rates'!$F$24</f>
        <v>5000</v>
      </c>
      <c r="G20" s="13">
        <f>'Sewer Rates'!$A$26</f>
        <v>90000</v>
      </c>
      <c r="H20" s="13">
        <f>'Sewer Rates'!$A$27</f>
        <v>900000</v>
      </c>
      <c r="I20" s="14">
        <f>'Sewer Rates'!$A$28</f>
        <v>1000000</v>
      </c>
    </row>
    <row r="21" spans="1:9" ht="15.75" thickTop="1" x14ac:dyDescent="0.25">
      <c r="A21" s="43" t="s">
        <v>12</v>
      </c>
      <c r="B21" s="36"/>
      <c r="C21" s="44">
        <v>6070</v>
      </c>
      <c r="D21" s="44">
        <f>SUM(E21:I21)</f>
        <v>189040882</v>
      </c>
      <c r="E21" s="94">
        <v>23120474</v>
      </c>
      <c r="F21" s="94">
        <v>12726039</v>
      </c>
      <c r="G21" s="93">
        <v>26364493</v>
      </c>
      <c r="H21" s="93">
        <v>22677875</v>
      </c>
      <c r="I21" s="93">
        <v>104152001</v>
      </c>
    </row>
    <row r="22" spans="1:9" x14ac:dyDescent="0.25">
      <c r="A22" s="18"/>
      <c r="B22" s="19"/>
      <c r="C22" s="41"/>
      <c r="D22" s="42"/>
      <c r="E22" s="40"/>
      <c r="F22" s="40"/>
      <c r="G22" s="40"/>
    </row>
    <row r="23" spans="1:9" x14ac:dyDescent="0.25">
      <c r="A23" s="20" t="s">
        <v>13</v>
      </c>
      <c r="B23" s="21"/>
      <c r="C23" s="21"/>
      <c r="D23" s="21"/>
      <c r="E23" s="21"/>
      <c r="F23" s="21"/>
      <c r="G23" s="22"/>
      <c r="H23" s="23"/>
    </row>
    <row r="24" spans="1:9" ht="15.75" thickBot="1" x14ac:dyDescent="0.3">
      <c r="A24" s="102" t="s">
        <v>3</v>
      </c>
      <c r="B24" s="103"/>
      <c r="C24" s="104"/>
      <c r="D24" s="24" t="s">
        <v>14</v>
      </c>
      <c r="E24" s="24" t="s">
        <v>15</v>
      </c>
      <c r="F24" s="105" t="s">
        <v>40</v>
      </c>
      <c r="G24" s="106"/>
      <c r="H24" s="24" t="s">
        <v>17</v>
      </c>
    </row>
    <row r="25" spans="1:9" ht="15.75" thickTop="1" x14ac:dyDescent="0.25">
      <c r="A25" s="15" t="s">
        <v>18</v>
      </c>
      <c r="B25" s="45">
        <f>E20</f>
        <v>5000</v>
      </c>
      <c r="C25" s="16" t="s">
        <v>19</v>
      </c>
      <c r="D25" s="25">
        <f>C21</f>
        <v>6070</v>
      </c>
      <c r="E25" s="47">
        <f>E21</f>
        <v>23120474</v>
      </c>
      <c r="F25" s="26">
        <f>'Sewer Rates'!G24</f>
        <v>31.01</v>
      </c>
      <c r="G25" s="27" t="s">
        <v>20</v>
      </c>
      <c r="H25" s="28">
        <f>+D25*F25</f>
        <v>188230.7</v>
      </c>
    </row>
    <row r="26" spans="1:9" x14ac:dyDescent="0.25">
      <c r="A26" s="15" t="s">
        <v>21</v>
      </c>
      <c r="B26" s="45">
        <f>F20</f>
        <v>5000</v>
      </c>
      <c r="C26" s="16" t="s">
        <v>19</v>
      </c>
      <c r="D26" s="25"/>
      <c r="E26" s="48">
        <f>F21</f>
        <v>12726039</v>
      </c>
      <c r="F26" s="26">
        <f>'Sewer Rates'!B25</f>
        <v>5.84</v>
      </c>
      <c r="G26" s="27"/>
      <c r="H26" s="28">
        <f>E26*(F26/1000)</f>
        <v>74320.067759999991</v>
      </c>
    </row>
    <row r="27" spans="1:9" x14ac:dyDescent="0.25">
      <c r="A27" s="15" t="s">
        <v>21</v>
      </c>
      <c r="B27" s="45">
        <f>G20</f>
        <v>90000</v>
      </c>
      <c r="C27" s="16" t="s">
        <v>19</v>
      </c>
      <c r="D27" s="25"/>
      <c r="E27" s="48">
        <f>G21</f>
        <v>26364493</v>
      </c>
      <c r="F27" s="26">
        <f>'Sewer Rates'!B26</f>
        <v>4.59</v>
      </c>
      <c r="G27" s="27"/>
      <c r="H27" s="28">
        <f t="shared" ref="H27:H29" si="1">E27*(F27/1000)</f>
        <v>121013.02286999999</v>
      </c>
    </row>
    <row r="28" spans="1:9" x14ac:dyDescent="0.25">
      <c r="A28" s="15" t="s">
        <v>21</v>
      </c>
      <c r="B28" s="45">
        <f>H20</f>
        <v>900000</v>
      </c>
      <c r="C28" s="16" t="s">
        <v>19</v>
      </c>
      <c r="D28" s="29"/>
      <c r="E28" s="49">
        <f>H21</f>
        <v>22677875</v>
      </c>
      <c r="F28" s="26">
        <f>'Sewer Rates'!B27</f>
        <v>4.25</v>
      </c>
      <c r="G28" s="30"/>
      <c r="H28" s="28">
        <f t="shared" si="1"/>
        <v>96380.96875</v>
      </c>
    </row>
    <row r="29" spans="1:9" ht="15.75" thickBot="1" x14ac:dyDescent="0.3">
      <c r="A29" s="17" t="s">
        <v>8</v>
      </c>
      <c r="B29" s="31">
        <f>I20</f>
        <v>1000000</v>
      </c>
      <c r="C29" s="32" t="s">
        <v>19</v>
      </c>
      <c r="D29" s="33"/>
      <c r="E29" s="50">
        <f>I21</f>
        <v>104152001</v>
      </c>
      <c r="F29" s="26">
        <f>'Sewer Rates'!B28</f>
        <v>3.8499999999999996</v>
      </c>
      <c r="G29" s="34"/>
      <c r="H29" s="46">
        <f t="shared" si="1"/>
        <v>400985.20384999999</v>
      </c>
    </row>
    <row r="30" spans="1:9" ht="15.75" thickTop="1" x14ac:dyDescent="0.25">
      <c r="A30" s="35"/>
      <c r="B30" s="36"/>
      <c r="C30" s="36"/>
      <c r="D30" s="101" t="str">
        <f>A18</f>
        <v>1" CONNECTION</v>
      </c>
      <c r="E30" s="101"/>
      <c r="F30" s="37" t="s">
        <v>23</v>
      </c>
      <c r="G30" s="38"/>
      <c r="H30" s="39">
        <f>SUM(H25:H29)</f>
        <v>880929.96322999999</v>
      </c>
    </row>
    <row r="32" spans="1:9" x14ac:dyDescent="0.25">
      <c r="A32" s="1" t="s">
        <v>25</v>
      </c>
      <c r="B32" s="2"/>
      <c r="C32" s="2"/>
      <c r="D32" s="2"/>
      <c r="E32" s="2"/>
      <c r="F32" s="2"/>
      <c r="G32" s="2"/>
      <c r="H32" s="3"/>
    </row>
    <row r="33" spans="1:8" x14ac:dyDescent="0.25">
      <c r="A33" s="4" t="s">
        <v>3</v>
      </c>
      <c r="B33" s="5"/>
      <c r="C33" s="6" t="s">
        <v>4</v>
      </c>
      <c r="D33" s="7" t="s">
        <v>5</v>
      </c>
      <c r="E33" s="8" t="s">
        <v>6</v>
      </c>
      <c r="F33" s="8" t="s">
        <v>7</v>
      </c>
      <c r="G33" s="9" t="s">
        <v>7</v>
      </c>
      <c r="H33" s="9" t="s">
        <v>8</v>
      </c>
    </row>
    <row r="34" spans="1:8" ht="15.75" thickBot="1" x14ac:dyDescent="0.3">
      <c r="A34" s="10" t="s">
        <v>9</v>
      </c>
      <c r="B34" s="11"/>
      <c r="C34" s="12" t="s">
        <v>10</v>
      </c>
      <c r="D34" s="12" t="s">
        <v>11</v>
      </c>
      <c r="E34" s="13">
        <f>'Sewer Rates'!F25</f>
        <v>10000</v>
      </c>
      <c r="F34" s="13">
        <f>'Sewer Rates'!A26</f>
        <v>90000</v>
      </c>
      <c r="G34" s="13">
        <f>'Sewer Rates'!A27</f>
        <v>900000</v>
      </c>
      <c r="H34" s="14">
        <f>'Sewer Rates'!A28</f>
        <v>1000000</v>
      </c>
    </row>
    <row r="35" spans="1:8" ht="15.75" thickTop="1" x14ac:dyDescent="0.25">
      <c r="A35" s="43" t="s">
        <v>12</v>
      </c>
      <c r="B35" s="36"/>
      <c r="C35" s="44">
        <v>505</v>
      </c>
      <c r="D35" s="44">
        <f>SUM(E35:H35)</f>
        <v>22737080</v>
      </c>
      <c r="E35" s="94">
        <v>4309252</v>
      </c>
      <c r="F35" s="94">
        <v>11280325</v>
      </c>
      <c r="G35" s="93">
        <v>7147503</v>
      </c>
      <c r="H35" s="93">
        <v>0</v>
      </c>
    </row>
    <row r="36" spans="1:8" x14ac:dyDescent="0.25">
      <c r="A36" s="18"/>
      <c r="B36" s="19"/>
      <c r="C36" s="41"/>
      <c r="D36" s="42"/>
      <c r="E36" s="40"/>
      <c r="F36" s="40"/>
      <c r="G36" s="40"/>
    </row>
    <row r="37" spans="1:8" x14ac:dyDescent="0.25">
      <c r="A37" s="20" t="s">
        <v>13</v>
      </c>
      <c r="B37" s="21"/>
      <c r="C37" s="21"/>
      <c r="D37" s="21"/>
      <c r="E37" s="21"/>
      <c r="F37" s="21"/>
      <c r="G37" s="22"/>
      <c r="H37" s="23"/>
    </row>
    <row r="38" spans="1:8" ht="15.75" thickBot="1" x14ac:dyDescent="0.3">
      <c r="A38" s="102" t="s">
        <v>3</v>
      </c>
      <c r="B38" s="103"/>
      <c r="C38" s="104"/>
      <c r="D38" s="24" t="s">
        <v>14</v>
      </c>
      <c r="E38" s="24" t="s">
        <v>15</v>
      </c>
      <c r="F38" s="105" t="s">
        <v>40</v>
      </c>
      <c r="G38" s="106"/>
      <c r="H38" s="24" t="s">
        <v>17</v>
      </c>
    </row>
    <row r="39" spans="1:8" ht="15.75" thickTop="1" x14ac:dyDescent="0.25">
      <c r="A39" s="15" t="s">
        <v>18</v>
      </c>
      <c r="B39" s="45">
        <f>E34</f>
        <v>10000</v>
      </c>
      <c r="C39" s="16" t="s">
        <v>19</v>
      </c>
      <c r="D39" s="25">
        <f>C35</f>
        <v>505</v>
      </c>
      <c r="E39" s="47">
        <f>E35</f>
        <v>4309252</v>
      </c>
      <c r="F39" s="26">
        <f>'Sewer Rates'!G25</f>
        <v>60.21</v>
      </c>
      <c r="G39" s="27" t="s">
        <v>20</v>
      </c>
      <c r="H39" s="28">
        <f>+D39*F39</f>
        <v>30406.05</v>
      </c>
    </row>
    <row r="40" spans="1:8" x14ac:dyDescent="0.25">
      <c r="A40" s="15" t="s">
        <v>21</v>
      </c>
      <c r="B40" s="45">
        <f>F34</f>
        <v>90000</v>
      </c>
      <c r="C40" s="16" t="s">
        <v>19</v>
      </c>
      <c r="D40" s="25"/>
      <c r="E40" s="48">
        <f>F35</f>
        <v>11280325</v>
      </c>
      <c r="F40" s="26">
        <f>'Sewer Rates'!B26</f>
        <v>4.59</v>
      </c>
      <c r="G40" s="27"/>
      <c r="H40" s="28">
        <f>E40*(F40/1000)</f>
        <v>51776.691749999991</v>
      </c>
    </row>
    <row r="41" spans="1:8" x14ac:dyDescent="0.25">
      <c r="A41" s="15" t="s">
        <v>21</v>
      </c>
      <c r="B41" s="45">
        <f>G34</f>
        <v>900000</v>
      </c>
      <c r="C41" s="16" t="s">
        <v>19</v>
      </c>
      <c r="D41" s="25"/>
      <c r="E41" s="48">
        <f>G35</f>
        <v>7147503</v>
      </c>
      <c r="F41" s="26">
        <f>'Sewer Rates'!B27</f>
        <v>4.25</v>
      </c>
      <c r="G41" s="27"/>
      <c r="H41" s="28">
        <f t="shared" ref="H41:H42" si="2">E41*(F41/1000)</f>
        <v>30376.887750000002</v>
      </c>
    </row>
    <row r="42" spans="1:8" ht="15.75" thickBot="1" x14ac:dyDescent="0.3">
      <c r="A42" s="17" t="s">
        <v>8</v>
      </c>
      <c r="B42" s="31">
        <f>H34</f>
        <v>1000000</v>
      </c>
      <c r="C42" s="32" t="s">
        <v>19</v>
      </c>
      <c r="D42" s="33"/>
      <c r="E42" s="50">
        <f>H35</f>
        <v>0</v>
      </c>
      <c r="F42" s="26">
        <f>'Sewer Rates'!B28</f>
        <v>3.8499999999999996</v>
      </c>
      <c r="G42" s="34"/>
      <c r="H42" s="46">
        <f t="shared" si="2"/>
        <v>0</v>
      </c>
    </row>
    <row r="43" spans="1:8" ht="15.75" thickTop="1" x14ac:dyDescent="0.25">
      <c r="A43" s="35"/>
      <c r="B43" s="36"/>
      <c r="C43" s="36"/>
      <c r="D43" s="101" t="str">
        <f>A32</f>
        <v>1.5" CONNECTION</v>
      </c>
      <c r="E43" s="101"/>
      <c r="F43" s="37" t="s">
        <v>23</v>
      </c>
      <c r="G43" s="38"/>
      <c r="H43" s="39">
        <f>SUM(H39:H42)</f>
        <v>112559.62949999998</v>
      </c>
    </row>
    <row r="45" spans="1:8" x14ac:dyDescent="0.25">
      <c r="A45" s="1" t="s">
        <v>26</v>
      </c>
      <c r="B45" s="2"/>
      <c r="C45" s="2"/>
      <c r="D45" s="2"/>
      <c r="E45" s="2"/>
      <c r="F45" s="2"/>
      <c r="G45" s="2"/>
      <c r="H45" s="3"/>
    </row>
    <row r="46" spans="1:8" x14ac:dyDescent="0.25">
      <c r="A46" s="4" t="s">
        <v>3</v>
      </c>
      <c r="B46" s="5"/>
      <c r="C46" s="6" t="s">
        <v>4</v>
      </c>
      <c r="D46" s="7" t="s">
        <v>5</v>
      </c>
      <c r="E46" s="8" t="s">
        <v>6</v>
      </c>
      <c r="F46" s="8" t="s">
        <v>7</v>
      </c>
      <c r="G46" s="9" t="s">
        <v>7</v>
      </c>
      <c r="H46" s="9" t="s">
        <v>8</v>
      </c>
    </row>
    <row r="47" spans="1:8" ht="15.75" thickBot="1" x14ac:dyDescent="0.3">
      <c r="A47" s="10" t="s">
        <v>9</v>
      </c>
      <c r="B47" s="11"/>
      <c r="C47" s="12" t="s">
        <v>10</v>
      </c>
      <c r="D47" s="12" t="s">
        <v>11</v>
      </c>
      <c r="E47" s="13">
        <f>'Sewer Rates'!$F$26</f>
        <v>20000</v>
      </c>
      <c r="F47" s="13">
        <f>'Sewer Rates'!$A$24+'Sewer Rates'!$A$25+'Sewer Rates'!$A$26-'Sewer Rates'!$F$26</f>
        <v>80000</v>
      </c>
      <c r="G47" s="13">
        <f>'Sewer Rates'!$A$27</f>
        <v>900000</v>
      </c>
      <c r="H47" s="14">
        <f>'Sewer Rates'!$A$28</f>
        <v>1000000</v>
      </c>
    </row>
    <row r="48" spans="1:8" ht="15.75" thickTop="1" x14ac:dyDescent="0.25">
      <c r="A48" s="43" t="s">
        <v>12</v>
      </c>
      <c r="B48" s="36"/>
      <c r="C48" s="44">
        <v>1437</v>
      </c>
      <c r="D48" s="44">
        <f>SUM(E48:H48)</f>
        <v>484012347</v>
      </c>
      <c r="E48" s="94">
        <v>21434233</v>
      </c>
      <c r="F48" s="94">
        <v>42556387</v>
      </c>
      <c r="G48" s="93">
        <v>133692021</v>
      </c>
      <c r="H48" s="93">
        <v>286329706</v>
      </c>
    </row>
    <row r="49" spans="1:8" x14ac:dyDescent="0.25">
      <c r="A49" s="18"/>
      <c r="B49" s="19"/>
      <c r="C49" s="41"/>
      <c r="D49" s="42"/>
      <c r="E49" s="40"/>
      <c r="F49" s="40"/>
      <c r="G49" s="40"/>
    </row>
    <row r="50" spans="1:8" x14ac:dyDescent="0.25">
      <c r="A50" s="20" t="s">
        <v>13</v>
      </c>
      <c r="B50" s="21"/>
      <c r="C50" s="21"/>
      <c r="D50" s="21"/>
      <c r="E50" s="21"/>
      <c r="F50" s="21"/>
      <c r="G50" s="22"/>
      <c r="H50" s="23"/>
    </row>
    <row r="51" spans="1:8" ht="15.75" thickBot="1" x14ac:dyDescent="0.3">
      <c r="A51" s="102" t="s">
        <v>3</v>
      </c>
      <c r="B51" s="103"/>
      <c r="C51" s="104"/>
      <c r="D51" s="24" t="s">
        <v>14</v>
      </c>
      <c r="E51" s="24" t="s">
        <v>15</v>
      </c>
      <c r="F51" s="105" t="s">
        <v>40</v>
      </c>
      <c r="G51" s="106"/>
      <c r="H51" s="24" t="s">
        <v>17</v>
      </c>
    </row>
    <row r="52" spans="1:8" ht="15.75" thickTop="1" x14ac:dyDescent="0.25">
      <c r="A52" s="15" t="s">
        <v>18</v>
      </c>
      <c r="B52" s="45">
        <f>E47</f>
        <v>20000</v>
      </c>
      <c r="C52" s="16" t="s">
        <v>19</v>
      </c>
      <c r="D52" s="25">
        <f>C48</f>
        <v>1437</v>
      </c>
      <c r="E52" s="47">
        <f>E48</f>
        <v>21434233</v>
      </c>
      <c r="F52" s="26">
        <f>'Sewer Rates'!G26</f>
        <v>106.11</v>
      </c>
      <c r="G52" s="27" t="s">
        <v>20</v>
      </c>
      <c r="H52" s="28">
        <f>+D52*F52</f>
        <v>152480.07</v>
      </c>
    </row>
    <row r="53" spans="1:8" x14ac:dyDescent="0.25">
      <c r="A53" s="15" t="s">
        <v>21</v>
      </c>
      <c r="B53" s="45">
        <f>F47</f>
        <v>80000</v>
      </c>
      <c r="C53" s="16" t="s">
        <v>19</v>
      </c>
      <c r="D53" s="25"/>
      <c r="E53" s="48">
        <f>F48</f>
        <v>42556387</v>
      </c>
      <c r="F53" s="26">
        <f>'Sewer Rates'!B26</f>
        <v>4.59</v>
      </c>
      <c r="G53" s="27"/>
      <c r="H53" s="28">
        <f>E53*(F53/1000)</f>
        <v>195333.81632999997</v>
      </c>
    </row>
    <row r="54" spans="1:8" x14ac:dyDescent="0.25">
      <c r="A54" s="15" t="s">
        <v>21</v>
      </c>
      <c r="B54" s="45">
        <f>G47</f>
        <v>900000</v>
      </c>
      <c r="C54" s="16" t="s">
        <v>19</v>
      </c>
      <c r="D54" s="25"/>
      <c r="E54" s="48">
        <f>G48</f>
        <v>133692021</v>
      </c>
      <c r="F54" s="26">
        <f>'Sewer Rates'!B27</f>
        <v>4.25</v>
      </c>
      <c r="G54" s="27"/>
      <c r="H54" s="28">
        <f t="shared" ref="H54:H55" si="3">E54*(F54/1000)</f>
        <v>568191.08925000008</v>
      </c>
    </row>
    <row r="55" spans="1:8" ht="15.75" thickBot="1" x14ac:dyDescent="0.3">
      <c r="A55" s="17" t="s">
        <v>8</v>
      </c>
      <c r="B55" s="31">
        <f>H47</f>
        <v>1000000</v>
      </c>
      <c r="C55" s="32" t="s">
        <v>19</v>
      </c>
      <c r="D55" s="33"/>
      <c r="E55" s="50">
        <f>H48</f>
        <v>286329706</v>
      </c>
      <c r="F55" s="26">
        <f>'Sewer Rates'!B28</f>
        <v>3.8499999999999996</v>
      </c>
      <c r="G55" s="34"/>
      <c r="H55" s="46">
        <f t="shared" si="3"/>
        <v>1102369.3680999998</v>
      </c>
    </row>
    <row r="56" spans="1:8" ht="15.75" thickTop="1" x14ac:dyDescent="0.25">
      <c r="A56" s="35"/>
      <c r="B56" s="36"/>
      <c r="C56" s="36"/>
      <c r="D56" s="101" t="str">
        <f>A45</f>
        <v>2" CONNECTION</v>
      </c>
      <c r="E56" s="101"/>
      <c r="F56" s="37" t="s">
        <v>23</v>
      </c>
      <c r="G56" s="38"/>
      <c r="H56" s="39">
        <f>SUM(H52:H55)</f>
        <v>2018374.3436799999</v>
      </c>
    </row>
    <row r="58" spans="1:8" x14ac:dyDescent="0.25">
      <c r="A58" s="1" t="s">
        <v>27</v>
      </c>
      <c r="B58" s="2"/>
      <c r="C58" s="2"/>
      <c r="D58" s="2"/>
      <c r="E58" s="2"/>
      <c r="F58" s="2"/>
      <c r="G58" s="2"/>
      <c r="H58" s="3"/>
    </row>
    <row r="59" spans="1:8" x14ac:dyDescent="0.25">
      <c r="A59" s="4" t="s">
        <v>3</v>
      </c>
      <c r="B59" s="5"/>
      <c r="C59" s="6" t="s">
        <v>4</v>
      </c>
      <c r="D59" s="7" t="s">
        <v>5</v>
      </c>
      <c r="E59" s="8" t="s">
        <v>6</v>
      </c>
      <c r="F59" s="9" t="s">
        <v>7</v>
      </c>
      <c r="G59" s="9" t="s">
        <v>7</v>
      </c>
      <c r="H59" s="9" t="s">
        <v>8</v>
      </c>
    </row>
    <row r="60" spans="1:8" ht="15.75" thickBot="1" x14ac:dyDescent="0.3">
      <c r="A60" s="10" t="s">
        <v>9</v>
      </c>
      <c r="B60" s="11"/>
      <c r="C60" s="12" t="s">
        <v>10</v>
      </c>
      <c r="D60" s="12" t="s">
        <v>11</v>
      </c>
      <c r="E60" s="13">
        <f>'Sewer Rates'!F27</f>
        <v>30000</v>
      </c>
      <c r="F60" s="13">
        <f>'Sewer Rates'!A24+'Sewer Rates'!A25+'Sewer Rates'!A26-'Sewer Rates'!F27</f>
        <v>70000</v>
      </c>
      <c r="G60" s="79">
        <f>'Sewer Rates'!A27</f>
        <v>900000</v>
      </c>
      <c r="H60" s="14">
        <f>'Sewer Rates'!A28</f>
        <v>1000000</v>
      </c>
    </row>
    <row r="61" spans="1:8" ht="15.75" thickTop="1" x14ac:dyDescent="0.25">
      <c r="A61" s="43" t="s">
        <v>12</v>
      </c>
      <c r="B61" s="36"/>
      <c r="C61" s="44">
        <v>120</v>
      </c>
      <c r="D61" s="44">
        <f>SUM(E61:H61)</f>
        <v>53641430</v>
      </c>
      <c r="E61" s="94">
        <v>3314000</v>
      </c>
      <c r="F61" s="93">
        <v>6466746</v>
      </c>
      <c r="G61" s="93">
        <v>40008284</v>
      </c>
      <c r="H61" s="93">
        <v>3852400</v>
      </c>
    </row>
    <row r="62" spans="1:8" x14ac:dyDescent="0.25">
      <c r="A62" s="18"/>
      <c r="B62" s="19"/>
      <c r="C62" s="41"/>
      <c r="D62" s="42"/>
      <c r="E62" s="40"/>
      <c r="F62" s="40"/>
      <c r="G62" s="40"/>
    </row>
    <row r="63" spans="1:8" x14ac:dyDescent="0.25">
      <c r="A63" s="20" t="s">
        <v>13</v>
      </c>
      <c r="B63" s="21"/>
      <c r="C63" s="21"/>
      <c r="D63" s="21"/>
      <c r="E63" s="21"/>
      <c r="F63" s="21"/>
      <c r="G63" s="22"/>
      <c r="H63" s="23"/>
    </row>
    <row r="64" spans="1:8" ht="15.75" thickBot="1" x14ac:dyDescent="0.3">
      <c r="A64" s="102" t="s">
        <v>3</v>
      </c>
      <c r="B64" s="103"/>
      <c r="C64" s="104"/>
      <c r="D64" s="24" t="s">
        <v>14</v>
      </c>
      <c r="E64" s="24" t="s">
        <v>15</v>
      </c>
      <c r="F64" s="105" t="s">
        <v>40</v>
      </c>
      <c r="G64" s="106"/>
      <c r="H64" s="24" t="s">
        <v>17</v>
      </c>
    </row>
    <row r="65" spans="1:8" ht="15.75" thickTop="1" x14ac:dyDescent="0.25">
      <c r="A65" s="15" t="s">
        <v>18</v>
      </c>
      <c r="B65" s="45">
        <f>E60</f>
        <v>30000</v>
      </c>
      <c r="C65" s="16" t="s">
        <v>19</v>
      </c>
      <c r="D65" s="25">
        <f>C61</f>
        <v>120</v>
      </c>
      <c r="E65" s="47">
        <f>E61</f>
        <v>3314000</v>
      </c>
      <c r="F65" s="26">
        <f>'Sewer Rates'!G27</f>
        <v>152.01</v>
      </c>
      <c r="G65" s="27" t="s">
        <v>20</v>
      </c>
      <c r="H65" s="28">
        <f>+D65*F65</f>
        <v>18241.199999999997</v>
      </c>
    </row>
    <row r="66" spans="1:8" x14ac:dyDescent="0.25">
      <c r="A66" s="15" t="s">
        <v>21</v>
      </c>
      <c r="B66" s="45">
        <f>F60</f>
        <v>70000</v>
      </c>
      <c r="C66" s="16" t="s">
        <v>19</v>
      </c>
      <c r="D66" s="29"/>
      <c r="E66" s="49">
        <f>F61</f>
        <v>6466746</v>
      </c>
      <c r="F66" s="26">
        <f>'Sewer Rates'!B26</f>
        <v>4.59</v>
      </c>
      <c r="G66" s="30"/>
      <c r="H66" s="28">
        <f t="shared" ref="H66:H68" si="4">E66*(F66/1000)</f>
        <v>29682.364139999998</v>
      </c>
    </row>
    <row r="67" spans="1:8" x14ac:dyDescent="0.25">
      <c r="A67" s="15" t="s">
        <v>21</v>
      </c>
      <c r="B67" s="45">
        <f>G60</f>
        <v>900000</v>
      </c>
      <c r="C67" s="16" t="s">
        <v>19</v>
      </c>
      <c r="D67" s="80"/>
      <c r="E67" s="81">
        <f>G61</f>
        <v>40008284</v>
      </c>
      <c r="F67" s="26">
        <f>'Sewer Rates'!B27</f>
        <v>4.25</v>
      </c>
      <c r="G67" s="82"/>
      <c r="H67" s="28">
        <f>E67*(F67/1000)</f>
        <v>170035.20700000002</v>
      </c>
    </row>
    <row r="68" spans="1:8" ht="15.75" thickBot="1" x14ac:dyDescent="0.3">
      <c r="A68" s="17" t="s">
        <v>8</v>
      </c>
      <c r="B68" s="31">
        <f>H60</f>
        <v>1000000</v>
      </c>
      <c r="C68" s="32" t="s">
        <v>19</v>
      </c>
      <c r="D68" s="33"/>
      <c r="E68" s="50">
        <f>H61</f>
        <v>3852400</v>
      </c>
      <c r="F68" s="26">
        <f>'Sewer Rates'!B28</f>
        <v>3.8499999999999996</v>
      </c>
      <c r="G68" s="34"/>
      <c r="H68" s="46">
        <f t="shared" si="4"/>
        <v>14831.739999999998</v>
      </c>
    </row>
    <row r="69" spans="1:8" ht="15.75" thickTop="1" x14ac:dyDescent="0.25">
      <c r="A69" s="35"/>
      <c r="B69" s="36"/>
      <c r="C69" s="36"/>
      <c r="D69" s="101" t="str">
        <f>A58</f>
        <v>3" CONNECTION</v>
      </c>
      <c r="E69" s="101"/>
      <c r="F69" s="37" t="s">
        <v>23</v>
      </c>
      <c r="G69" s="38"/>
      <c r="H69" s="39">
        <f>SUM(H65:H68)</f>
        <v>232790.51114000002</v>
      </c>
    </row>
    <row r="71" spans="1:8" x14ac:dyDescent="0.25">
      <c r="A71" s="1" t="s">
        <v>28</v>
      </c>
      <c r="B71" s="2"/>
      <c r="C71" s="2"/>
      <c r="D71" s="2"/>
      <c r="E71" s="2"/>
      <c r="F71" s="2"/>
      <c r="G71" s="2"/>
      <c r="H71" s="3"/>
    </row>
    <row r="72" spans="1:8" x14ac:dyDescent="0.25">
      <c r="A72" s="4" t="s">
        <v>3</v>
      </c>
      <c r="B72" s="5"/>
      <c r="C72" s="6" t="s">
        <v>4</v>
      </c>
      <c r="D72" s="7" t="s">
        <v>5</v>
      </c>
      <c r="E72" s="8" t="s">
        <v>6</v>
      </c>
      <c r="F72" s="9" t="s">
        <v>7</v>
      </c>
      <c r="G72" s="9" t="s">
        <v>7</v>
      </c>
      <c r="H72" s="9" t="s">
        <v>8</v>
      </c>
    </row>
    <row r="73" spans="1:8" ht="15.75" thickBot="1" x14ac:dyDescent="0.3">
      <c r="A73" s="10" t="s">
        <v>9</v>
      </c>
      <c r="B73" s="11"/>
      <c r="C73" s="12" t="s">
        <v>10</v>
      </c>
      <c r="D73" s="12" t="s">
        <v>11</v>
      </c>
      <c r="E73" s="13">
        <f>'Sewer Rates'!F28</f>
        <v>50000</v>
      </c>
      <c r="F73" s="13">
        <f>'Sewer Rates'!A24+'Sewer Rates'!A25+'Sewer Rates'!A26-'Sewer Rates'!F28</f>
        <v>50000</v>
      </c>
      <c r="G73" s="79">
        <f>'Sewer Rates'!A27</f>
        <v>900000</v>
      </c>
      <c r="H73" s="14">
        <f>'Sewer Rates'!A28</f>
        <v>1000000</v>
      </c>
    </row>
    <row r="74" spans="1:8" ht="15.75" thickTop="1" x14ac:dyDescent="0.25">
      <c r="A74" s="43" t="s">
        <v>12</v>
      </c>
      <c r="B74" s="36"/>
      <c r="C74" s="44">
        <v>96</v>
      </c>
      <c r="D74" s="44">
        <f>SUM(E74:H74)</f>
        <v>108074517</v>
      </c>
      <c r="E74" s="94">
        <v>4075000</v>
      </c>
      <c r="F74" s="93">
        <v>3720000</v>
      </c>
      <c r="G74" s="93">
        <v>37917945</v>
      </c>
      <c r="H74" s="93">
        <v>62361572</v>
      </c>
    </row>
    <row r="75" spans="1:8" x14ac:dyDescent="0.25">
      <c r="A75" s="18"/>
      <c r="B75" s="19"/>
      <c r="C75" s="41"/>
      <c r="D75" s="42"/>
      <c r="E75" s="40"/>
      <c r="F75" s="40"/>
      <c r="G75" s="40"/>
    </row>
    <row r="76" spans="1:8" x14ac:dyDescent="0.25">
      <c r="A76" s="20" t="s">
        <v>13</v>
      </c>
      <c r="B76" s="21"/>
      <c r="C76" s="21"/>
      <c r="D76" s="21"/>
      <c r="E76" s="21"/>
      <c r="F76" s="21"/>
      <c r="G76" s="22"/>
      <c r="H76" s="23"/>
    </row>
    <row r="77" spans="1:8" ht="15.75" thickBot="1" x14ac:dyDescent="0.3">
      <c r="A77" s="102" t="s">
        <v>3</v>
      </c>
      <c r="B77" s="103"/>
      <c r="C77" s="104"/>
      <c r="D77" s="24" t="s">
        <v>14</v>
      </c>
      <c r="E77" s="24" t="s">
        <v>15</v>
      </c>
      <c r="F77" s="105" t="s">
        <v>40</v>
      </c>
      <c r="G77" s="106"/>
      <c r="H77" s="24" t="s">
        <v>17</v>
      </c>
    </row>
    <row r="78" spans="1:8" ht="15.75" thickTop="1" x14ac:dyDescent="0.25">
      <c r="A78" s="15" t="s">
        <v>18</v>
      </c>
      <c r="B78" s="45">
        <f>E73</f>
        <v>50000</v>
      </c>
      <c r="C78" s="16" t="s">
        <v>19</v>
      </c>
      <c r="D78" s="25">
        <f>C74</f>
        <v>96</v>
      </c>
      <c r="E78" s="47">
        <f>E74</f>
        <v>4075000</v>
      </c>
      <c r="F78" s="26">
        <f>'Sewer Rates'!G28</f>
        <v>243.81</v>
      </c>
      <c r="G78" s="27" t="s">
        <v>20</v>
      </c>
      <c r="H78" s="28">
        <f>+D78*F78</f>
        <v>23405.760000000002</v>
      </c>
    </row>
    <row r="79" spans="1:8" x14ac:dyDescent="0.25">
      <c r="A79" s="15" t="s">
        <v>21</v>
      </c>
      <c r="B79" s="45">
        <f>F73</f>
        <v>50000</v>
      </c>
      <c r="C79" s="16" t="s">
        <v>19</v>
      </c>
      <c r="D79" s="29"/>
      <c r="E79" s="49">
        <f>F74</f>
        <v>3720000</v>
      </c>
      <c r="F79" s="26">
        <f>'Sewer Rates'!B26</f>
        <v>4.59</v>
      </c>
      <c r="G79" s="30"/>
      <c r="H79" s="28">
        <f t="shared" ref="H79:H81" si="5">E79*(F79/1000)</f>
        <v>17074.8</v>
      </c>
    </row>
    <row r="80" spans="1:8" x14ac:dyDescent="0.25">
      <c r="A80" s="83" t="s">
        <v>21</v>
      </c>
      <c r="B80" s="84">
        <f>G73</f>
        <v>900000</v>
      </c>
      <c r="C80" s="85" t="s">
        <v>19</v>
      </c>
      <c r="D80" s="80"/>
      <c r="E80" s="81">
        <f>G74</f>
        <v>37917945</v>
      </c>
      <c r="F80" s="86">
        <f>'Sewer Rates'!B27</f>
        <v>4.25</v>
      </c>
      <c r="G80" s="82"/>
      <c r="H80" s="87">
        <f>E80*(F80/1000)</f>
        <v>161151.26625000002</v>
      </c>
    </row>
    <row r="81" spans="1:9" ht="15.75" thickBot="1" x14ac:dyDescent="0.3">
      <c r="A81" s="17" t="s">
        <v>8</v>
      </c>
      <c r="B81" s="31">
        <f>H73</f>
        <v>1000000</v>
      </c>
      <c r="C81" s="32" t="s">
        <v>19</v>
      </c>
      <c r="D81" s="33"/>
      <c r="E81" s="50">
        <f>H74</f>
        <v>62361572</v>
      </c>
      <c r="F81" s="26">
        <f>'Sewer Rates'!B28</f>
        <v>3.8499999999999996</v>
      </c>
      <c r="G81" s="34"/>
      <c r="H81" s="46">
        <f t="shared" si="5"/>
        <v>240092.05219999998</v>
      </c>
    </row>
    <row r="82" spans="1:9" ht="15.75" thickTop="1" x14ac:dyDescent="0.25">
      <c r="A82" s="35"/>
      <c r="B82" s="36"/>
      <c r="C82" s="36"/>
      <c r="D82" s="101" t="str">
        <f>A71</f>
        <v>4" CONNECTION</v>
      </c>
      <c r="E82" s="101"/>
      <c r="F82" s="37" t="s">
        <v>23</v>
      </c>
      <c r="G82" s="38"/>
      <c r="H82" s="39">
        <f>SUM(H78:H81)</f>
        <v>441723.87844999996</v>
      </c>
    </row>
    <row r="84" spans="1:9" x14ac:dyDescent="0.25">
      <c r="A84" s="1" t="s">
        <v>29</v>
      </c>
      <c r="B84" s="2"/>
      <c r="C84" s="2"/>
      <c r="D84" s="2"/>
      <c r="E84" s="2"/>
      <c r="F84" s="2"/>
      <c r="G84" s="3"/>
    </row>
    <row r="85" spans="1:9" x14ac:dyDescent="0.25">
      <c r="A85" s="4" t="s">
        <v>3</v>
      </c>
      <c r="B85" s="5"/>
      <c r="C85" s="6" t="s">
        <v>4</v>
      </c>
      <c r="D85" s="7" t="s">
        <v>5</v>
      </c>
      <c r="E85" s="8" t="s">
        <v>6</v>
      </c>
      <c r="F85" s="88" t="s">
        <v>7</v>
      </c>
      <c r="G85" s="9" t="s">
        <v>8</v>
      </c>
    </row>
    <row r="86" spans="1:9" ht="15.75" thickBot="1" x14ac:dyDescent="0.3">
      <c r="A86" s="10" t="s">
        <v>9</v>
      </c>
      <c r="B86" s="11"/>
      <c r="C86" s="12" t="s">
        <v>10</v>
      </c>
      <c r="D86" s="12" t="s">
        <v>11</v>
      </c>
      <c r="E86" s="13">
        <f>'Sewer Rates'!F29</f>
        <v>100000</v>
      </c>
      <c r="F86" s="79">
        <f>'Sewer Rates'!A27</f>
        <v>900000</v>
      </c>
      <c r="G86" s="14">
        <f>'Sewer Rates'!A28</f>
        <v>1000000</v>
      </c>
    </row>
    <row r="87" spans="1:9" ht="15.75" thickTop="1" x14ac:dyDescent="0.25">
      <c r="A87" s="43" t="s">
        <v>12</v>
      </c>
      <c r="B87" s="36"/>
      <c r="C87" s="44">
        <v>12</v>
      </c>
      <c r="D87" s="44">
        <f>SUM(E87:G87)</f>
        <v>100870000</v>
      </c>
      <c r="E87" s="94">
        <v>1200000</v>
      </c>
      <c r="F87" s="95">
        <v>10800000</v>
      </c>
      <c r="G87" s="93">
        <v>88870000</v>
      </c>
    </row>
    <row r="88" spans="1:9" x14ac:dyDescent="0.25">
      <c r="A88" s="18"/>
      <c r="B88" s="19"/>
      <c r="C88" s="41"/>
      <c r="D88" s="42"/>
      <c r="E88" s="40"/>
      <c r="F88" s="40"/>
      <c r="G88" s="40"/>
    </row>
    <row r="89" spans="1:9" x14ac:dyDescent="0.25">
      <c r="A89" s="20" t="s">
        <v>13</v>
      </c>
      <c r="B89" s="21"/>
      <c r="C89" s="21"/>
      <c r="D89" s="21"/>
      <c r="E89" s="21"/>
      <c r="F89" s="21"/>
      <c r="G89" s="22"/>
      <c r="H89" s="23"/>
    </row>
    <row r="90" spans="1:9" ht="15.75" thickBot="1" x14ac:dyDescent="0.3">
      <c r="A90" s="102" t="s">
        <v>3</v>
      </c>
      <c r="B90" s="103"/>
      <c r="C90" s="104"/>
      <c r="D90" s="24" t="s">
        <v>14</v>
      </c>
      <c r="E90" s="24" t="s">
        <v>15</v>
      </c>
      <c r="F90" s="105" t="s">
        <v>40</v>
      </c>
      <c r="G90" s="106"/>
      <c r="H90" s="24" t="s">
        <v>17</v>
      </c>
    </row>
    <row r="91" spans="1:9" ht="15.75" thickTop="1" x14ac:dyDescent="0.25">
      <c r="A91" s="15" t="s">
        <v>18</v>
      </c>
      <c r="B91" s="45">
        <f>E86</f>
        <v>100000</v>
      </c>
      <c r="C91" s="16" t="s">
        <v>19</v>
      </c>
      <c r="D91" s="25">
        <f>C87</f>
        <v>12</v>
      </c>
      <c r="E91" s="47">
        <f>E87</f>
        <v>1200000</v>
      </c>
      <c r="F91" s="26">
        <f>'Sewer Rates'!G29</f>
        <v>473.31</v>
      </c>
      <c r="G91" s="27" t="s">
        <v>20</v>
      </c>
      <c r="H91" s="28">
        <f>+D91*F91</f>
        <v>5679.72</v>
      </c>
    </row>
    <row r="92" spans="1:9" x14ac:dyDescent="0.25">
      <c r="A92" s="15" t="s">
        <v>21</v>
      </c>
      <c r="B92" s="45">
        <f>F86</f>
        <v>900000</v>
      </c>
      <c r="C92" s="16" t="s">
        <v>19</v>
      </c>
      <c r="D92" s="89"/>
      <c r="E92" s="90">
        <f>F87</f>
        <v>10800000</v>
      </c>
      <c r="F92" s="26">
        <f>'Sewer Rates'!B27</f>
        <v>4.25</v>
      </c>
      <c r="G92" s="91"/>
      <c r="H92" s="28">
        <f>E92*(F92/1000)</f>
        <v>45900</v>
      </c>
    </row>
    <row r="93" spans="1:9" ht="15.75" thickBot="1" x14ac:dyDescent="0.3">
      <c r="A93" s="17" t="s">
        <v>8</v>
      </c>
      <c r="B93" s="31">
        <f>G86</f>
        <v>1000000</v>
      </c>
      <c r="C93" s="32" t="s">
        <v>19</v>
      </c>
      <c r="D93" s="33"/>
      <c r="E93" s="50">
        <f>G87</f>
        <v>88870000</v>
      </c>
      <c r="F93" s="26">
        <f>'Sewer Rates'!B28</f>
        <v>3.8499999999999996</v>
      </c>
      <c r="G93" s="34"/>
      <c r="H93" s="46">
        <f t="shared" ref="H93" si="6">E93*(F93/1000)</f>
        <v>342149.5</v>
      </c>
    </row>
    <row r="94" spans="1:9" ht="15.75" thickTop="1" x14ac:dyDescent="0.25">
      <c r="A94" s="35"/>
      <c r="B94" s="36"/>
      <c r="C94" s="36"/>
      <c r="D94" s="101" t="str">
        <f>A84</f>
        <v>6" CONNECTION</v>
      </c>
      <c r="E94" s="101"/>
      <c r="F94" s="37" t="s">
        <v>23</v>
      </c>
      <c r="G94" s="38"/>
      <c r="H94" s="39">
        <f>SUM(H91:H93)</f>
        <v>393729.22</v>
      </c>
    </row>
    <row r="96" spans="1:9" x14ac:dyDescent="0.25">
      <c r="A96" s="1" t="s">
        <v>30</v>
      </c>
      <c r="B96" s="2"/>
      <c r="C96" s="2"/>
      <c r="D96" s="2"/>
      <c r="E96" s="2"/>
      <c r="F96" s="2"/>
      <c r="G96" s="2"/>
      <c r="H96" s="2"/>
      <c r="I96" s="3"/>
    </row>
    <row r="97" spans="1:9" x14ac:dyDescent="0.25">
      <c r="A97" s="4" t="s">
        <v>3</v>
      </c>
      <c r="B97" s="5"/>
      <c r="C97" s="6" t="s">
        <v>4</v>
      </c>
      <c r="D97" s="7" t="s">
        <v>5</v>
      </c>
      <c r="E97" s="8" t="s">
        <v>6</v>
      </c>
      <c r="F97" s="8" t="s">
        <v>7</v>
      </c>
      <c r="G97" s="9" t="s">
        <v>7</v>
      </c>
      <c r="H97" s="9" t="s">
        <v>7</v>
      </c>
      <c r="I97" s="9" t="s">
        <v>8</v>
      </c>
    </row>
    <row r="98" spans="1:9" ht="15.75" thickBot="1" x14ac:dyDescent="0.3">
      <c r="A98" s="10" t="s">
        <v>9</v>
      </c>
      <c r="B98" s="11"/>
      <c r="C98" s="12" t="s">
        <v>10</v>
      </c>
      <c r="D98" s="12" t="s">
        <v>11</v>
      </c>
      <c r="E98" s="13">
        <f>'Sewer Rates'!$A$24</f>
        <v>2000</v>
      </c>
      <c r="F98" s="13">
        <f>'Sewer Rates'!$A$25</f>
        <v>8000</v>
      </c>
      <c r="G98" s="13">
        <f>'Sewer Rates'!$A$26</f>
        <v>90000</v>
      </c>
      <c r="H98" s="13">
        <f>'Sewer Rates'!$A$27</f>
        <v>900000</v>
      </c>
      <c r="I98" s="14">
        <f>'Sewer Rates'!$A$28</f>
        <v>1000000</v>
      </c>
    </row>
    <row r="99" spans="1:9" ht="15.75" thickTop="1" x14ac:dyDescent="0.25">
      <c r="A99" s="43" t="s">
        <v>12</v>
      </c>
      <c r="B99" s="36"/>
      <c r="C99" s="44">
        <v>5034</v>
      </c>
      <c r="D99" s="44">
        <f>SUM(E99:I99)</f>
        <v>16932070</v>
      </c>
      <c r="E99" s="94">
        <v>8061998</v>
      </c>
      <c r="F99" s="94">
        <v>7127447</v>
      </c>
      <c r="G99" s="93">
        <v>1478171</v>
      </c>
      <c r="H99" s="93">
        <v>264454</v>
      </c>
      <c r="I99" s="93">
        <v>0</v>
      </c>
    </row>
    <row r="100" spans="1:9" x14ac:dyDescent="0.25">
      <c r="A100" s="18"/>
      <c r="B100" s="19"/>
      <c r="C100" s="41"/>
      <c r="D100" s="42"/>
      <c r="E100" s="40"/>
      <c r="F100" s="40"/>
      <c r="G100" s="40"/>
    </row>
    <row r="101" spans="1:9" x14ac:dyDescent="0.25">
      <c r="A101" s="20" t="s">
        <v>13</v>
      </c>
      <c r="B101" s="21"/>
      <c r="C101" s="21"/>
      <c r="D101" s="21"/>
      <c r="E101" s="21"/>
      <c r="F101" s="21"/>
      <c r="G101" s="22"/>
      <c r="H101" s="23"/>
    </row>
    <row r="102" spans="1:9" ht="15.75" thickBot="1" x14ac:dyDescent="0.3">
      <c r="A102" s="102" t="s">
        <v>3</v>
      </c>
      <c r="B102" s="103"/>
      <c r="C102" s="104"/>
      <c r="D102" s="24" t="s">
        <v>14</v>
      </c>
      <c r="E102" s="24" t="s">
        <v>15</v>
      </c>
      <c r="F102" s="105" t="s">
        <v>40</v>
      </c>
      <c r="G102" s="106"/>
      <c r="H102" s="24" t="s">
        <v>17</v>
      </c>
    </row>
    <row r="103" spans="1:9" ht="15.75" thickTop="1" x14ac:dyDescent="0.25">
      <c r="A103" s="15" t="s">
        <v>18</v>
      </c>
      <c r="B103" s="45">
        <f>E98</f>
        <v>2000</v>
      </c>
      <c r="C103" s="16" t="s">
        <v>19</v>
      </c>
      <c r="D103" s="25">
        <f>C99</f>
        <v>5034</v>
      </c>
      <c r="E103" s="47">
        <f>E99</f>
        <v>8061998</v>
      </c>
      <c r="F103" s="26">
        <f>'Sewer Rates'!B24</f>
        <v>13.49</v>
      </c>
      <c r="G103" s="27" t="s">
        <v>20</v>
      </c>
      <c r="H103" s="28">
        <f>+D103*F103</f>
        <v>67908.66</v>
      </c>
    </row>
    <row r="104" spans="1:9" x14ac:dyDescent="0.25">
      <c r="A104" s="15" t="s">
        <v>21</v>
      </c>
      <c r="B104" s="45">
        <f>F98</f>
        <v>8000</v>
      </c>
      <c r="C104" s="16" t="s">
        <v>19</v>
      </c>
      <c r="D104" s="25"/>
      <c r="E104" s="48">
        <f>F99</f>
        <v>7127447</v>
      </c>
      <c r="F104" s="26">
        <f>'Sewer Rates'!B25</f>
        <v>5.84</v>
      </c>
      <c r="G104" s="27"/>
      <c r="H104" s="28">
        <f>E104*(F104/1000)</f>
        <v>41624.290479999996</v>
      </c>
    </row>
    <row r="105" spans="1:9" x14ac:dyDescent="0.25">
      <c r="A105" s="15" t="s">
        <v>21</v>
      </c>
      <c r="B105" s="45">
        <f>G98</f>
        <v>90000</v>
      </c>
      <c r="C105" s="16" t="s">
        <v>19</v>
      </c>
      <c r="D105" s="25"/>
      <c r="E105" s="48">
        <f>G99</f>
        <v>1478171</v>
      </c>
      <c r="F105" s="26">
        <f>'Sewer Rates'!B26</f>
        <v>4.59</v>
      </c>
      <c r="G105" s="27"/>
      <c r="H105" s="28">
        <f t="shared" ref="H105:H107" si="7">E105*(F105/1000)</f>
        <v>6784.8048899999994</v>
      </c>
    </row>
    <row r="106" spans="1:9" x14ac:dyDescent="0.25">
      <c r="A106" s="15" t="s">
        <v>21</v>
      </c>
      <c r="B106" s="45">
        <f>H98</f>
        <v>900000</v>
      </c>
      <c r="C106" s="16" t="s">
        <v>19</v>
      </c>
      <c r="D106" s="29"/>
      <c r="E106" s="49">
        <f>H99</f>
        <v>264454</v>
      </c>
      <c r="F106" s="26">
        <f>'Sewer Rates'!B27</f>
        <v>4.25</v>
      </c>
      <c r="G106" s="30"/>
      <c r="H106" s="28">
        <f t="shared" si="7"/>
        <v>1123.9295000000002</v>
      </c>
    </row>
    <row r="107" spans="1:9" ht="15.75" thickBot="1" x14ac:dyDescent="0.3">
      <c r="A107" s="17" t="s">
        <v>8</v>
      </c>
      <c r="B107" s="31">
        <f>I98</f>
        <v>1000000</v>
      </c>
      <c r="C107" s="32" t="s">
        <v>19</v>
      </c>
      <c r="D107" s="33"/>
      <c r="E107" s="50">
        <f>I99</f>
        <v>0</v>
      </c>
      <c r="F107" s="26">
        <f>'Sewer Rates'!B28</f>
        <v>3.8499999999999996</v>
      </c>
      <c r="G107" s="34"/>
      <c r="H107" s="46">
        <f t="shared" si="7"/>
        <v>0</v>
      </c>
    </row>
    <row r="108" spans="1:9" ht="15.75" thickTop="1" x14ac:dyDescent="0.25">
      <c r="A108" s="35"/>
      <c r="B108" s="36"/>
      <c r="C108" s="36"/>
      <c r="D108" s="101" t="str">
        <f>A96</f>
        <v>5/8" x 3/4" CONNECTION SG</v>
      </c>
      <c r="E108" s="101"/>
      <c r="F108" s="37" t="s">
        <v>23</v>
      </c>
      <c r="G108" s="38"/>
      <c r="H108" s="39">
        <f>SUM(H103:H107)</f>
        <v>117441.68487</v>
      </c>
    </row>
    <row r="110" spans="1:9" x14ac:dyDescent="0.25">
      <c r="A110" s="1" t="s">
        <v>31</v>
      </c>
      <c r="B110" s="2"/>
      <c r="C110" s="2"/>
      <c r="D110" s="2"/>
      <c r="E110" s="2"/>
      <c r="F110" s="2"/>
      <c r="G110" s="2"/>
      <c r="H110" s="2"/>
      <c r="I110" s="3"/>
    </row>
    <row r="111" spans="1:9" x14ac:dyDescent="0.25">
      <c r="A111" s="4" t="s">
        <v>3</v>
      </c>
      <c r="B111" s="5"/>
      <c r="C111" s="6" t="s">
        <v>4</v>
      </c>
      <c r="D111" s="7" t="s">
        <v>5</v>
      </c>
      <c r="E111" s="8" t="s">
        <v>6</v>
      </c>
      <c r="F111" s="8" t="s">
        <v>7</v>
      </c>
      <c r="G111" s="9" t="s">
        <v>7</v>
      </c>
      <c r="H111" s="9" t="s">
        <v>7</v>
      </c>
      <c r="I111" s="9" t="s">
        <v>8</v>
      </c>
    </row>
    <row r="112" spans="1:9" ht="15.75" thickBot="1" x14ac:dyDescent="0.3">
      <c r="A112" s="10" t="s">
        <v>9</v>
      </c>
      <c r="B112" s="11"/>
      <c r="C112" s="97" t="s">
        <v>10</v>
      </c>
      <c r="D112" s="12" t="s">
        <v>11</v>
      </c>
      <c r="E112" s="13">
        <f>'Sewer Rates'!$F$24</f>
        <v>5000</v>
      </c>
      <c r="F112" s="13">
        <f>'Sewer Rates'!$A$25+'Sewer Rates'!$A$24-'Sewer Rates'!$F$24</f>
        <v>5000</v>
      </c>
      <c r="G112" s="13">
        <f>'Sewer Rates'!$A$26</f>
        <v>90000</v>
      </c>
      <c r="H112" s="13">
        <f>'Sewer Rates'!$A$27</f>
        <v>900000</v>
      </c>
      <c r="I112" s="14">
        <f>'Sewer Rates'!$A$28</f>
        <v>1000000</v>
      </c>
    </row>
    <row r="113" spans="1:9" ht="15.75" thickTop="1" x14ac:dyDescent="0.25">
      <c r="A113" s="43" t="s">
        <v>12</v>
      </c>
      <c r="B113" s="36"/>
      <c r="C113" s="96">
        <v>255</v>
      </c>
      <c r="D113" s="98">
        <f>SUM(E113:I113)</f>
        <v>3125367</v>
      </c>
      <c r="E113" s="94">
        <v>971629</v>
      </c>
      <c r="F113" s="94">
        <v>639755</v>
      </c>
      <c r="G113" s="94">
        <v>1513983</v>
      </c>
      <c r="H113" s="93">
        <v>0</v>
      </c>
      <c r="I113" s="93">
        <v>0</v>
      </c>
    </row>
    <row r="114" spans="1:9" x14ac:dyDescent="0.25">
      <c r="A114" s="18"/>
      <c r="B114" s="19"/>
      <c r="C114" s="41"/>
      <c r="D114" s="42"/>
      <c r="E114" s="40"/>
      <c r="F114" s="40"/>
      <c r="G114" s="40"/>
    </row>
    <row r="115" spans="1:9" x14ac:dyDescent="0.25">
      <c r="A115" s="20" t="s">
        <v>13</v>
      </c>
      <c r="B115" s="21"/>
      <c r="C115" s="21"/>
      <c r="D115" s="21"/>
      <c r="E115" s="21"/>
      <c r="F115" s="21"/>
      <c r="G115" s="22"/>
      <c r="H115" s="23"/>
    </row>
    <row r="116" spans="1:9" ht="15.75" thickBot="1" x14ac:dyDescent="0.3">
      <c r="A116" s="102" t="s">
        <v>3</v>
      </c>
      <c r="B116" s="103"/>
      <c r="C116" s="104"/>
      <c r="D116" s="24" t="s">
        <v>14</v>
      </c>
      <c r="E116" s="24" t="s">
        <v>15</v>
      </c>
      <c r="F116" s="105" t="s">
        <v>40</v>
      </c>
      <c r="G116" s="106"/>
      <c r="H116" s="24" t="s">
        <v>17</v>
      </c>
    </row>
    <row r="117" spans="1:9" ht="15.75" thickTop="1" x14ac:dyDescent="0.25">
      <c r="A117" s="15" t="s">
        <v>18</v>
      </c>
      <c r="B117" s="45">
        <f>E112</f>
        <v>5000</v>
      </c>
      <c r="C117" s="16" t="s">
        <v>19</v>
      </c>
      <c r="D117" s="25">
        <f>C113</f>
        <v>255</v>
      </c>
      <c r="E117" s="47">
        <f>E113</f>
        <v>971629</v>
      </c>
      <c r="F117" s="26">
        <f>'Sewer Rates'!G24</f>
        <v>31.01</v>
      </c>
      <c r="G117" s="27" t="s">
        <v>20</v>
      </c>
      <c r="H117" s="28">
        <f>+D117*F117</f>
        <v>7907.55</v>
      </c>
    </row>
    <row r="118" spans="1:9" x14ac:dyDescent="0.25">
      <c r="A118" s="15" t="s">
        <v>21</v>
      </c>
      <c r="B118" s="45">
        <f>F112</f>
        <v>5000</v>
      </c>
      <c r="C118" s="16" t="s">
        <v>19</v>
      </c>
      <c r="D118" s="25"/>
      <c r="E118" s="48">
        <f>F113</f>
        <v>639755</v>
      </c>
      <c r="F118" s="26">
        <f>'Sewer Rates'!B25</f>
        <v>5.84</v>
      </c>
      <c r="G118" s="27"/>
      <c r="H118" s="28">
        <f>E118*(F118/1000)</f>
        <v>3736.1691999999998</v>
      </c>
    </row>
    <row r="119" spans="1:9" x14ac:dyDescent="0.25">
      <c r="A119" s="15" t="s">
        <v>21</v>
      </c>
      <c r="B119" s="45">
        <f>G112</f>
        <v>90000</v>
      </c>
      <c r="C119" s="16" t="s">
        <v>19</v>
      </c>
      <c r="D119" s="25"/>
      <c r="E119" s="48">
        <f>G113</f>
        <v>1513983</v>
      </c>
      <c r="F119" s="26">
        <f>'Sewer Rates'!B26</f>
        <v>4.59</v>
      </c>
      <c r="G119" s="27"/>
      <c r="H119" s="28">
        <f t="shared" ref="H119:H121" si="8">E119*(F119/1000)</f>
        <v>6949.1819699999996</v>
      </c>
    </row>
    <row r="120" spans="1:9" x14ac:dyDescent="0.25">
      <c r="A120" s="15" t="s">
        <v>21</v>
      </c>
      <c r="B120" s="45">
        <f>H112</f>
        <v>900000</v>
      </c>
      <c r="C120" s="16" t="s">
        <v>19</v>
      </c>
      <c r="D120" s="29"/>
      <c r="E120" s="49">
        <f>H113</f>
        <v>0</v>
      </c>
      <c r="F120" s="26">
        <f>'Sewer Rates'!B27</f>
        <v>4.25</v>
      </c>
      <c r="G120" s="30"/>
      <c r="H120" s="28">
        <f t="shared" si="8"/>
        <v>0</v>
      </c>
    </row>
    <row r="121" spans="1:9" ht="15.75" thickBot="1" x14ac:dyDescent="0.3">
      <c r="A121" s="17" t="s">
        <v>8</v>
      </c>
      <c r="B121" s="31">
        <f>I112</f>
        <v>1000000</v>
      </c>
      <c r="C121" s="32" t="s">
        <v>19</v>
      </c>
      <c r="D121" s="33"/>
      <c r="E121" s="50">
        <f>I113</f>
        <v>0</v>
      </c>
      <c r="F121" s="26">
        <f>'Sewer Rates'!B28</f>
        <v>3.8499999999999996</v>
      </c>
      <c r="G121" s="34"/>
      <c r="H121" s="46">
        <f t="shared" si="8"/>
        <v>0</v>
      </c>
    </row>
    <row r="122" spans="1:9" ht="15.75" thickTop="1" x14ac:dyDescent="0.25">
      <c r="A122" s="35"/>
      <c r="B122" s="36"/>
      <c r="C122" s="36"/>
      <c r="D122" s="101" t="str">
        <f>A110</f>
        <v>1" CONNECTION SG</v>
      </c>
      <c r="E122" s="101"/>
      <c r="F122" s="37" t="s">
        <v>23</v>
      </c>
      <c r="G122" s="38"/>
      <c r="H122" s="39">
        <f>SUM(H117:H121)</f>
        <v>18592.901169999997</v>
      </c>
    </row>
    <row r="124" spans="1:9" x14ac:dyDescent="0.25">
      <c r="A124" s="1" t="s">
        <v>32</v>
      </c>
      <c r="B124" s="2"/>
      <c r="C124" s="2"/>
      <c r="D124" s="2"/>
      <c r="E124" s="2"/>
      <c r="F124" s="2"/>
      <c r="G124" s="2"/>
      <c r="H124" s="3"/>
    </row>
    <row r="125" spans="1:9" x14ac:dyDescent="0.25">
      <c r="A125" s="4" t="s">
        <v>3</v>
      </c>
      <c r="B125" s="5"/>
      <c r="C125" s="6" t="s">
        <v>4</v>
      </c>
      <c r="D125" s="7" t="s">
        <v>5</v>
      </c>
      <c r="E125" s="8" t="s">
        <v>6</v>
      </c>
      <c r="F125" s="92" t="s">
        <v>7</v>
      </c>
      <c r="G125" s="9" t="s">
        <v>7</v>
      </c>
      <c r="H125" s="9" t="s">
        <v>8</v>
      </c>
    </row>
    <row r="126" spans="1:9" ht="15.75" thickBot="1" x14ac:dyDescent="0.3">
      <c r="A126" s="10" t="s">
        <v>9</v>
      </c>
      <c r="B126" s="11"/>
      <c r="C126" s="12" t="s">
        <v>10</v>
      </c>
      <c r="D126" s="12" t="s">
        <v>11</v>
      </c>
      <c r="E126" s="13">
        <f>'Sewer Rates'!$F$26</f>
        <v>20000</v>
      </c>
      <c r="F126" s="13">
        <f>'Sewer Rates'!$A$24+'Sewer Rates'!$A$25+'Sewer Rates'!$A$26-'Sewer Rates'!$F$26</f>
        <v>80000</v>
      </c>
      <c r="G126" s="13">
        <f>'Sewer Rates'!$A$27</f>
        <v>900000</v>
      </c>
      <c r="H126" s="14">
        <f>'Sewer Rates'!$A$28</f>
        <v>1000000</v>
      </c>
    </row>
    <row r="127" spans="1:9" ht="15.75" thickTop="1" x14ac:dyDescent="0.25">
      <c r="A127" s="43" t="s">
        <v>12</v>
      </c>
      <c r="B127" s="36"/>
      <c r="C127" s="36">
        <v>117</v>
      </c>
      <c r="D127" s="44">
        <f>SUM(E127:I127)</f>
        <v>3018509</v>
      </c>
      <c r="E127" s="94">
        <v>1336849</v>
      </c>
      <c r="F127" s="94">
        <v>1639013</v>
      </c>
      <c r="G127" s="93">
        <v>42647</v>
      </c>
      <c r="H127" s="93">
        <v>0</v>
      </c>
    </row>
    <row r="128" spans="1:9" x14ac:dyDescent="0.25">
      <c r="A128" s="18"/>
      <c r="B128" s="19"/>
      <c r="C128" s="41"/>
      <c r="D128" s="42"/>
      <c r="E128" s="40"/>
      <c r="F128" s="40"/>
      <c r="G128" s="40"/>
    </row>
    <row r="129" spans="1:9" x14ac:dyDescent="0.25">
      <c r="A129" s="20" t="s">
        <v>13</v>
      </c>
      <c r="B129" s="21"/>
      <c r="C129" s="21"/>
      <c r="D129" s="21"/>
      <c r="E129" s="21"/>
      <c r="F129" s="21"/>
      <c r="G129" s="22"/>
      <c r="H129" s="23"/>
    </row>
    <row r="130" spans="1:9" ht="15.75" thickBot="1" x14ac:dyDescent="0.3">
      <c r="A130" s="102" t="s">
        <v>3</v>
      </c>
      <c r="B130" s="103"/>
      <c r="C130" s="104"/>
      <c r="D130" s="24" t="s">
        <v>14</v>
      </c>
      <c r="E130" s="24" t="s">
        <v>15</v>
      </c>
      <c r="F130" s="105" t="s">
        <v>40</v>
      </c>
      <c r="G130" s="106"/>
      <c r="H130" s="24" t="s">
        <v>17</v>
      </c>
    </row>
    <row r="131" spans="1:9" ht="15.75" thickTop="1" x14ac:dyDescent="0.25">
      <c r="A131" s="15" t="s">
        <v>18</v>
      </c>
      <c r="B131" s="45">
        <f>E126</f>
        <v>20000</v>
      </c>
      <c r="C131" s="16" t="s">
        <v>19</v>
      </c>
      <c r="D131" s="25">
        <f>C127</f>
        <v>117</v>
      </c>
      <c r="E131" s="47">
        <f>E127</f>
        <v>1336849</v>
      </c>
      <c r="F131" s="26">
        <f>'Sewer Rates'!G26</f>
        <v>106.11</v>
      </c>
      <c r="G131" s="27" t="s">
        <v>20</v>
      </c>
      <c r="H131" s="28">
        <f>+D131*F131</f>
        <v>12414.87</v>
      </c>
    </row>
    <row r="132" spans="1:9" x14ac:dyDescent="0.25">
      <c r="A132" s="15" t="s">
        <v>21</v>
      </c>
      <c r="B132" s="45">
        <f>F126</f>
        <v>80000</v>
      </c>
      <c r="C132" s="16" t="s">
        <v>19</v>
      </c>
      <c r="D132" s="25"/>
      <c r="E132" s="48">
        <f>F127</f>
        <v>1639013</v>
      </c>
      <c r="F132" s="26">
        <f>'Sewer Rates'!B26</f>
        <v>4.59</v>
      </c>
      <c r="G132" s="27"/>
      <c r="H132" s="28">
        <f t="shared" ref="H132:H134" si="9">E132*(F132/1000)</f>
        <v>7523.069669999999</v>
      </c>
    </row>
    <row r="133" spans="1:9" x14ac:dyDescent="0.25">
      <c r="A133" s="15" t="s">
        <v>21</v>
      </c>
      <c r="B133" s="45">
        <f>G126</f>
        <v>900000</v>
      </c>
      <c r="C133" s="16" t="s">
        <v>19</v>
      </c>
      <c r="D133" s="29"/>
      <c r="E133" s="49">
        <f>G127</f>
        <v>42647</v>
      </c>
      <c r="F133" s="26">
        <f>'Sewer Rates'!B27</f>
        <v>4.25</v>
      </c>
      <c r="G133" s="30"/>
      <c r="H133" s="28">
        <f t="shared" si="9"/>
        <v>181.24975000000001</v>
      </c>
    </row>
    <row r="134" spans="1:9" ht="15.75" thickBot="1" x14ac:dyDescent="0.3">
      <c r="A134" s="17" t="s">
        <v>8</v>
      </c>
      <c r="B134" s="31">
        <f>H126</f>
        <v>1000000</v>
      </c>
      <c r="C134" s="32" t="s">
        <v>19</v>
      </c>
      <c r="D134" s="33"/>
      <c r="E134" s="50">
        <f>H127</f>
        <v>0</v>
      </c>
      <c r="F134" s="26">
        <f>'Sewer Rates'!B28</f>
        <v>3.8499999999999996</v>
      </c>
      <c r="G134" s="34"/>
      <c r="H134" s="46">
        <f t="shared" si="9"/>
        <v>0</v>
      </c>
    </row>
    <row r="135" spans="1:9" ht="15.75" thickTop="1" x14ac:dyDescent="0.25">
      <c r="A135" s="35"/>
      <c r="B135" s="36"/>
      <c r="C135" s="36"/>
      <c r="D135" s="101" t="str">
        <f>A124</f>
        <v>2" CONNECTION SG</v>
      </c>
      <c r="E135" s="101"/>
      <c r="F135" s="37" t="s">
        <v>23</v>
      </c>
      <c r="G135" s="38"/>
      <c r="H135" s="39">
        <f>SUM(H131:H134)</f>
        <v>20119.189419999999</v>
      </c>
    </row>
    <row r="138" spans="1:9" x14ac:dyDescent="0.25">
      <c r="B138" s="53" t="s">
        <v>33</v>
      </c>
      <c r="C138" s="54"/>
      <c r="D138" s="54"/>
      <c r="E138" s="53"/>
      <c r="F138" s="54"/>
      <c r="G138" s="53"/>
      <c r="H138" s="55">
        <f>H16+H30+H43+H56+H69+H82+H94+H108+H122+H135</f>
        <v>7087014.87519</v>
      </c>
    </row>
    <row r="139" spans="1:9" x14ac:dyDescent="0.25">
      <c r="B139" s="56" t="s">
        <v>41</v>
      </c>
      <c r="C139" s="57"/>
      <c r="D139" s="56"/>
      <c r="E139" s="57"/>
      <c r="F139" s="56"/>
      <c r="G139" s="57"/>
      <c r="H139" s="57">
        <v>6997018</v>
      </c>
    </row>
    <row r="140" spans="1:9" x14ac:dyDescent="0.25">
      <c r="B140" s="54"/>
      <c r="C140" s="55" t="s">
        <v>35</v>
      </c>
      <c r="D140" s="54"/>
      <c r="E140" s="55"/>
      <c r="F140" s="54"/>
      <c r="G140" s="55"/>
      <c r="H140" s="55">
        <f>H138-H139</f>
        <v>89996.87519000005</v>
      </c>
    </row>
    <row r="141" spans="1:9" x14ac:dyDescent="0.25">
      <c r="B141" s="54"/>
      <c r="C141" s="54" t="s">
        <v>36</v>
      </c>
      <c r="D141" s="54"/>
      <c r="E141" s="54"/>
      <c r="F141" s="54"/>
      <c r="G141" s="54"/>
      <c r="H141" s="58">
        <f>(H138-H139)/H139</f>
        <v>1.2862175742580632E-2</v>
      </c>
      <c r="I141" s="71"/>
    </row>
    <row r="142" spans="1:9" x14ac:dyDescent="0.25">
      <c r="B142" s="19"/>
      <c r="C142" s="19"/>
      <c r="D142" s="19"/>
      <c r="E142" s="19"/>
      <c r="F142" s="19"/>
      <c r="G142" s="19"/>
      <c r="H142" s="19"/>
    </row>
    <row r="143" spans="1:9" x14ac:dyDescent="0.25">
      <c r="B143" s="53" t="s">
        <v>37</v>
      </c>
      <c r="C143" s="59"/>
      <c r="D143" s="59"/>
      <c r="E143" s="60"/>
      <c r="F143" s="61"/>
      <c r="G143" s="60"/>
      <c r="H143" s="53">
        <f>D7+D21+D35+D48+D61+D74+D87+D99+D113+D127</f>
        <v>1416565861</v>
      </c>
    </row>
    <row r="144" spans="1:9" x14ac:dyDescent="0.25">
      <c r="B144" s="62" t="s">
        <v>38</v>
      </c>
      <c r="C144" s="63"/>
      <c r="D144" s="63"/>
      <c r="E144" s="64"/>
      <c r="F144" s="65"/>
      <c r="G144" s="64"/>
      <c r="H144" s="62">
        <v>1416565861</v>
      </c>
    </row>
    <row r="145" spans="2:8" x14ac:dyDescent="0.25">
      <c r="B145" s="66"/>
      <c r="C145" s="55" t="s">
        <v>35</v>
      </c>
      <c r="D145" s="54"/>
      <c r="E145" s="55"/>
      <c r="F145" s="54"/>
      <c r="G145" s="55"/>
      <c r="H145" s="53">
        <f>H143-H144</f>
        <v>0</v>
      </c>
    </row>
    <row r="146" spans="2:8" x14ac:dyDescent="0.25">
      <c r="B146" s="61"/>
      <c r="C146" s="54" t="s">
        <v>36</v>
      </c>
      <c r="D146" s="54"/>
      <c r="E146" s="54"/>
      <c r="F146" s="54"/>
      <c r="G146" s="54"/>
      <c r="H146" s="58">
        <f>(H143-H144)/H144</f>
        <v>0</v>
      </c>
    </row>
  </sheetData>
  <mergeCells count="30">
    <mergeCell ref="D30:E30"/>
    <mergeCell ref="A10:C10"/>
    <mergeCell ref="F10:G10"/>
    <mergeCell ref="D16:E16"/>
    <mergeCell ref="A24:C24"/>
    <mergeCell ref="F24:G24"/>
    <mergeCell ref="D82:E82"/>
    <mergeCell ref="A38:C38"/>
    <mergeCell ref="F38:G38"/>
    <mergeCell ref="D43:E43"/>
    <mergeCell ref="A51:C51"/>
    <mergeCell ref="F51:G51"/>
    <mergeCell ref="D56:E56"/>
    <mergeCell ref="A64:C64"/>
    <mergeCell ref="F64:G64"/>
    <mergeCell ref="D69:E69"/>
    <mergeCell ref="A77:C77"/>
    <mergeCell ref="F77:G77"/>
    <mergeCell ref="D135:E135"/>
    <mergeCell ref="A90:C90"/>
    <mergeCell ref="F90:G90"/>
    <mergeCell ref="D94:E94"/>
    <mergeCell ref="A102:C102"/>
    <mergeCell ref="F102:G102"/>
    <mergeCell ref="D108:E108"/>
    <mergeCell ref="A116:C116"/>
    <mergeCell ref="F116:G116"/>
    <mergeCell ref="D122:E122"/>
    <mergeCell ref="A130:C130"/>
    <mergeCell ref="F130:G130"/>
  </mergeCells>
  <pageMargins left="0.75" right="0.75" top="1.5" bottom="0.85" header="0.75" footer="0.75"/>
  <pageSetup paperSize="9" fitToHeight="0" orientation="portrait" horizontalDpi="300" verticalDpi="0" r:id="rId1"/>
  <headerFooter scaleWithDoc="0">
    <oddHeader>&amp;L&amp;G</oddHeader>
    <oddFooter>&amp;L&amp;4&amp;Z&amp;F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C916D-D7D2-4E57-B17A-65EE30C0236D}">
  <sheetPr>
    <pageSetUpPr fitToPage="1"/>
  </sheetPr>
  <dimension ref="A1:G34"/>
  <sheetViews>
    <sheetView tabSelected="1" workbookViewId="0">
      <selection activeCell="H16" sqref="H16"/>
    </sheetView>
  </sheetViews>
  <sheetFormatPr defaultRowHeight="15" x14ac:dyDescent="0.25"/>
  <cols>
    <col min="1" max="1" width="10.5703125" bestFit="1" customWidth="1"/>
    <col min="2" max="2" width="10.42578125" customWidth="1"/>
  </cols>
  <sheetData>
    <row r="1" spans="1:7" x14ac:dyDescent="0.25">
      <c r="A1" s="112" t="s">
        <v>42</v>
      </c>
      <c r="B1" s="112"/>
      <c r="C1" s="112"/>
      <c r="D1" s="112"/>
      <c r="E1" s="112"/>
      <c r="F1" s="112"/>
      <c r="G1" s="112"/>
    </row>
    <row r="2" spans="1:7" x14ac:dyDescent="0.25">
      <c r="A2" s="111" t="s">
        <v>43</v>
      </c>
      <c r="B2" s="111"/>
      <c r="C2" s="111"/>
      <c r="E2" s="111" t="s">
        <v>44</v>
      </c>
      <c r="F2" s="111"/>
      <c r="G2" s="111"/>
    </row>
    <row r="3" spans="1:7" x14ac:dyDescent="0.25">
      <c r="A3" s="67" t="s">
        <v>15</v>
      </c>
      <c r="B3" s="67" t="s">
        <v>45</v>
      </c>
      <c r="C3" s="67" t="s">
        <v>46</v>
      </c>
      <c r="E3" s="67" t="s">
        <v>47</v>
      </c>
      <c r="F3" s="67" t="s">
        <v>15</v>
      </c>
      <c r="G3" s="67" t="s">
        <v>48</v>
      </c>
    </row>
    <row r="4" spans="1:7" x14ac:dyDescent="0.25">
      <c r="A4" s="68">
        <v>2000</v>
      </c>
      <c r="B4" s="67">
        <f>1*12.25</f>
        <v>12.25</v>
      </c>
      <c r="C4" s="67"/>
      <c r="E4" s="67" t="s">
        <v>49</v>
      </c>
      <c r="F4" s="68">
        <v>5000</v>
      </c>
      <c r="G4" s="67">
        <f>1*28.14</f>
        <v>28.14</v>
      </c>
    </row>
    <row r="5" spans="1:7" x14ac:dyDescent="0.25">
      <c r="A5" s="68">
        <v>6000</v>
      </c>
      <c r="B5" s="67">
        <v>5.3</v>
      </c>
      <c r="C5" s="67">
        <f>B5/1000</f>
        <v>5.3E-3</v>
      </c>
      <c r="E5" s="67" t="s">
        <v>50</v>
      </c>
      <c r="F5" s="68">
        <v>10000</v>
      </c>
      <c r="G5" s="67">
        <f>1*52.17</f>
        <v>52.17</v>
      </c>
    </row>
    <row r="6" spans="1:7" x14ac:dyDescent="0.25">
      <c r="A6" s="68">
        <v>12000</v>
      </c>
      <c r="B6" s="67">
        <v>4.16</v>
      </c>
      <c r="C6" s="67">
        <f>B6/1000</f>
        <v>4.1600000000000005E-3</v>
      </c>
      <c r="E6" s="67" t="s">
        <v>51</v>
      </c>
      <c r="F6" s="68">
        <v>16000</v>
      </c>
      <c r="G6" s="67">
        <f>1*76.5</f>
        <v>76.5</v>
      </c>
    </row>
    <row r="7" spans="1:7" x14ac:dyDescent="0.25">
      <c r="A7" s="68">
        <v>80000</v>
      </c>
      <c r="B7" s="67">
        <v>3.86</v>
      </c>
      <c r="C7" s="67">
        <f>B7/1000</f>
        <v>3.8599999999999997E-3</v>
      </c>
      <c r="E7" s="67" t="s">
        <v>52</v>
      </c>
      <c r="F7" s="68">
        <v>30000</v>
      </c>
      <c r="G7" s="67">
        <f>1*129.29</f>
        <v>129.29</v>
      </c>
    </row>
    <row r="8" spans="1:7" x14ac:dyDescent="0.25">
      <c r="A8" s="68">
        <v>100000</v>
      </c>
      <c r="B8" s="67">
        <v>3.36</v>
      </c>
      <c r="C8" s="67">
        <f>B8/1000</f>
        <v>3.3599999999999997E-3</v>
      </c>
      <c r="E8" s="67" t="s">
        <v>53</v>
      </c>
      <c r="F8" s="68">
        <v>50000</v>
      </c>
      <c r="G8" s="67">
        <f>1*202.39</f>
        <v>202.39</v>
      </c>
    </row>
    <row r="9" spans="1:7" x14ac:dyDescent="0.25">
      <c r="E9" s="67" t="s">
        <v>54</v>
      </c>
      <c r="F9" s="68">
        <v>100000</v>
      </c>
      <c r="G9" s="67">
        <f>1*385.14</f>
        <v>385.14</v>
      </c>
    </row>
    <row r="11" spans="1:7" x14ac:dyDescent="0.25">
      <c r="A11" s="112" t="s">
        <v>55</v>
      </c>
      <c r="B11" s="112"/>
      <c r="C11" s="112"/>
      <c r="D11" s="112"/>
      <c r="E11" s="112"/>
      <c r="F11" s="112"/>
      <c r="G11" s="112"/>
    </row>
    <row r="12" spans="1:7" x14ac:dyDescent="0.25">
      <c r="A12" s="113" t="s">
        <v>56</v>
      </c>
      <c r="B12" s="114"/>
      <c r="C12" s="115"/>
      <c r="E12" s="111" t="s">
        <v>57</v>
      </c>
      <c r="F12" s="111"/>
      <c r="G12" s="111"/>
    </row>
    <row r="13" spans="1:7" x14ac:dyDescent="0.25">
      <c r="A13" s="67" t="s">
        <v>15</v>
      </c>
      <c r="B13" s="67" t="s">
        <v>45</v>
      </c>
      <c r="C13" s="67" t="s">
        <v>46</v>
      </c>
      <c r="E13" s="67" t="s">
        <v>47</v>
      </c>
      <c r="F13" s="67" t="s">
        <v>15</v>
      </c>
      <c r="G13" s="67" t="s">
        <v>48</v>
      </c>
    </row>
    <row r="14" spans="1:7" x14ac:dyDescent="0.25">
      <c r="A14" s="68">
        <v>2000</v>
      </c>
      <c r="B14" s="67">
        <v>18.940000000000001</v>
      </c>
      <c r="C14" s="67"/>
      <c r="E14" s="67" t="s">
        <v>49</v>
      </c>
      <c r="F14" s="68">
        <v>5000</v>
      </c>
      <c r="G14" s="67">
        <v>35.35</v>
      </c>
    </row>
    <row r="15" spans="1:7" x14ac:dyDescent="0.25">
      <c r="A15" s="68">
        <v>6000</v>
      </c>
      <c r="B15" s="67">
        <v>5.47</v>
      </c>
      <c r="C15" s="67">
        <v>5.47E-3</v>
      </c>
      <c r="E15" s="67" t="s">
        <v>50</v>
      </c>
      <c r="F15" s="68">
        <v>10000</v>
      </c>
      <c r="G15" s="67">
        <v>62.29</v>
      </c>
    </row>
    <row r="16" spans="1:7" x14ac:dyDescent="0.25">
      <c r="A16" s="68">
        <v>12000</v>
      </c>
      <c r="B16" s="67">
        <v>5.26</v>
      </c>
      <c r="C16" s="67">
        <v>5.2599999999999999E-3</v>
      </c>
      <c r="E16" s="67" t="s">
        <v>51</v>
      </c>
      <c r="F16" s="68">
        <v>16000</v>
      </c>
      <c r="G16" s="67">
        <v>92.84</v>
      </c>
    </row>
    <row r="17" spans="1:7" x14ac:dyDescent="0.25">
      <c r="A17" s="68">
        <v>80000</v>
      </c>
      <c r="B17" s="67">
        <v>4.6399999999999997</v>
      </c>
      <c r="C17" s="67">
        <v>4.64E-3</v>
      </c>
      <c r="E17" s="67" t="s">
        <v>52</v>
      </c>
      <c r="F17" s="68">
        <v>30000</v>
      </c>
      <c r="G17" s="67">
        <v>161.34</v>
      </c>
    </row>
    <row r="18" spans="1:7" x14ac:dyDescent="0.25">
      <c r="A18" s="68">
        <v>100000</v>
      </c>
      <c r="B18" s="67">
        <v>4.24</v>
      </c>
      <c r="C18" s="67">
        <v>4.2399999999999998E-3</v>
      </c>
      <c r="E18" s="67" t="s">
        <v>53</v>
      </c>
      <c r="F18" s="68">
        <v>50000</v>
      </c>
      <c r="G18" s="67">
        <v>254.17</v>
      </c>
    </row>
    <row r="19" spans="1:7" x14ac:dyDescent="0.25">
      <c r="E19" s="67" t="s">
        <v>54</v>
      </c>
      <c r="F19" s="68">
        <v>100000</v>
      </c>
      <c r="G19" s="67">
        <v>486.22</v>
      </c>
    </row>
    <row r="21" spans="1:7" x14ac:dyDescent="0.25">
      <c r="A21" s="107" t="s">
        <v>58</v>
      </c>
      <c r="B21" s="108"/>
      <c r="C21" s="108"/>
      <c r="D21" s="108"/>
      <c r="E21" s="108"/>
      <c r="F21" s="108"/>
      <c r="G21" s="109"/>
    </row>
    <row r="22" spans="1:7" x14ac:dyDescent="0.25">
      <c r="A22" s="110" t="s">
        <v>43</v>
      </c>
      <c r="B22" s="110"/>
      <c r="C22" s="110"/>
      <c r="E22" s="111" t="s">
        <v>59</v>
      </c>
      <c r="F22" s="111"/>
      <c r="G22" s="111"/>
    </row>
    <row r="23" spans="1:7" x14ac:dyDescent="0.25">
      <c r="A23" s="67" t="s">
        <v>15</v>
      </c>
      <c r="B23" s="67" t="s">
        <v>45</v>
      </c>
      <c r="C23" s="67" t="s">
        <v>46</v>
      </c>
      <c r="E23" s="67" t="s">
        <v>47</v>
      </c>
      <c r="F23" s="67" t="s">
        <v>15</v>
      </c>
      <c r="G23" s="67" t="s">
        <v>48</v>
      </c>
    </row>
    <row r="24" spans="1:7" x14ac:dyDescent="0.25">
      <c r="A24" s="68">
        <v>2000</v>
      </c>
      <c r="B24" s="69">
        <f>ROUNDUP(B4*($B$31+1),2)</f>
        <v>13.49</v>
      </c>
      <c r="C24" s="67"/>
      <c r="D24" s="71">
        <f t="shared" ref="D24:D27" si="0">B24/B4</f>
        <v>1.1012244897959185</v>
      </c>
      <c r="E24" s="67" t="s">
        <v>49</v>
      </c>
      <c r="F24" s="68">
        <v>5000</v>
      </c>
      <c r="G24" s="69">
        <f>ROUNDUP(B24+B25*3000/1000,2)</f>
        <v>31.01</v>
      </c>
    </row>
    <row r="25" spans="1:7" x14ac:dyDescent="0.25">
      <c r="A25" s="68">
        <v>8000</v>
      </c>
      <c r="B25" s="69">
        <f>ROUNDUP(B5*($B$31+1),2)</f>
        <v>5.84</v>
      </c>
      <c r="C25" s="70">
        <f>B25/1000</f>
        <v>5.8399999999999997E-3</v>
      </c>
      <c r="D25" s="71">
        <f t="shared" si="0"/>
        <v>1.1018867924528302</v>
      </c>
      <c r="E25" s="67" t="s">
        <v>50</v>
      </c>
      <c r="F25" s="68">
        <v>10000</v>
      </c>
      <c r="G25" s="69">
        <f>ROUNDUP(B24+B25*8000/1000,2)</f>
        <v>60.21</v>
      </c>
    </row>
    <row r="26" spans="1:7" x14ac:dyDescent="0.25">
      <c r="A26" s="68">
        <v>90000</v>
      </c>
      <c r="B26" s="69">
        <f>ROUNDUP(B6*($B$31+1),2)</f>
        <v>4.59</v>
      </c>
      <c r="C26" s="70">
        <f t="shared" ref="C26:C27" si="1">B26/1000</f>
        <v>4.5899999999999995E-3</v>
      </c>
      <c r="D26" s="71">
        <f t="shared" si="0"/>
        <v>1.1033653846153846</v>
      </c>
      <c r="E26" s="67" t="s">
        <v>51</v>
      </c>
      <c r="F26" s="68">
        <v>20000</v>
      </c>
      <c r="G26" s="69">
        <f>ROUNDUP(B24+B25*8000/1000+10000/1000*B26,2)</f>
        <v>106.11</v>
      </c>
    </row>
    <row r="27" spans="1:7" x14ac:dyDescent="0.25">
      <c r="A27" s="68">
        <v>900000</v>
      </c>
      <c r="B27" s="69">
        <f>ROUNDUP(B7*($B$31+1),2)</f>
        <v>4.25</v>
      </c>
      <c r="C27" s="70">
        <f t="shared" si="1"/>
        <v>4.2500000000000003E-3</v>
      </c>
      <c r="D27" s="71">
        <f t="shared" si="0"/>
        <v>1.101036269430052</v>
      </c>
      <c r="E27" s="67" t="s">
        <v>52</v>
      </c>
      <c r="F27" s="68">
        <v>30000</v>
      </c>
      <c r="G27" s="69">
        <f>ROUNDUP(B24+8000/1000*B25+20000/1000*B26,2)</f>
        <v>152.01</v>
      </c>
    </row>
    <row r="28" spans="1:7" x14ac:dyDescent="0.25">
      <c r="A28" s="68">
        <v>1000000</v>
      </c>
      <c r="B28" s="69">
        <f>ROUNDUP(((B8+0.23)*(1+($B$31-0.03))),2)</f>
        <v>3.8499999999999996</v>
      </c>
      <c r="C28" s="70">
        <f>B28/1000</f>
        <v>3.8499999999999997E-3</v>
      </c>
      <c r="D28" s="71">
        <f>B28/B8</f>
        <v>1.1458333333333333</v>
      </c>
      <c r="E28" s="67" t="s">
        <v>53</v>
      </c>
      <c r="F28" s="68">
        <v>50000</v>
      </c>
      <c r="G28" s="69">
        <f>ROUNDUP(B24+B25*8000/1000+B26*40000/1000,2)</f>
        <v>243.81</v>
      </c>
    </row>
    <row r="29" spans="1:7" x14ac:dyDescent="0.25">
      <c r="B29" s="72"/>
      <c r="C29" s="78"/>
      <c r="E29" s="73" t="s">
        <v>54</v>
      </c>
      <c r="F29" s="74">
        <v>100000</v>
      </c>
      <c r="G29" s="75">
        <f>ROUNDUP(B24+B25*8000/1000+B26*90000/1000,2)</f>
        <v>473.31</v>
      </c>
    </row>
    <row r="30" spans="1:7" x14ac:dyDescent="0.25">
      <c r="B30" s="67" t="s">
        <v>60</v>
      </c>
      <c r="E30" s="67" t="s">
        <v>61</v>
      </c>
      <c r="F30" s="76">
        <v>150000</v>
      </c>
      <c r="G30" s="69">
        <f>ROUNDUP(B24+B25*8000/1000+B26*90000/1000+B27*50000/1000,2)</f>
        <v>685.81</v>
      </c>
    </row>
    <row r="31" spans="1:7" x14ac:dyDescent="0.25">
      <c r="B31" s="77">
        <v>0.10100000000000001</v>
      </c>
      <c r="E31" s="67" t="s">
        <v>62</v>
      </c>
      <c r="F31" s="76">
        <v>250000</v>
      </c>
      <c r="G31" s="69">
        <f>ROUNDUP(B24+B25*8000/1000+B26*90000/1000+B27*150000/1000,2)</f>
        <v>1110.81</v>
      </c>
    </row>
    <row r="33" spans="2:3" x14ac:dyDescent="0.25">
      <c r="B33" s="71"/>
    </row>
    <row r="34" spans="2:3" x14ac:dyDescent="0.25">
      <c r="B34" s="71"/>
      <c r="C34" s="71"/>
    </row>
  </sheetData>
  <mergeCells count="9">
    <mergeCell ref="A21:G21"/>
    <mergeCell ref="A22:C22"/>
    <mergeCell ref="E22:G22"/>
    <mergeCell ref="A1:G1"/>
    <mergeCell ref="A2:C2"/>
    <mergeCell ref="E2:G2"/>
    <mergeCell ref="A11:G11"/>
    <mergeCell ref="A12:C12"/>
    <mergeCell ref="E12:G12"/>
  </mergeCells>
  <pageMargins left="0.75" right="0.75" top="1.5" bottom="0.85" header="0.75" footer="0.75"/>
  <pageSetup paperSize="9" fitToHeight="0" orientation="portrait" horizontalDpi="300" verticalDpi="0" r:id="rId1"/>
  <headerFooter scaleWithDoc="0">
    <oddHeader>&amp;L&amp;G</oddHeader>
    <oddFooter>&amp;L&amp;4&amp;Z&amp;F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Existing</vt:lpstr>
      <vt:lpstr>Proposed</vt:lpstr>
      <vt:lpstr>Sewer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2024-08-13T02:43:13Z</dcterms:created>
  <dcterms:modified xsi:type="dcterms:W3CDTF">2024-08-13T02:44:08Z</dcterms:modified>
  <cp:category/>
  <cp:contentStatus/>
</cp:coreProperties>
</file>